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4\"/>
    </mc:Choice>
  </mc:AlternateContent>
  <bookViews>
    <workbookView xWindow="0" yWindow="0" windowWidth="21270" windowHeight="11295" tabRatio="859" firstSheet="5" activeTab="12"/>
  </bookViews>
  <sheets>
    <sheet name="1. паспорт местоположение" sheetId="7" r:id="rId1"/>
    <sheet name="Лист1" sheetId="31"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32" r:id="rId9"/>
    <sheet name="6.1. Паспорт сетевой график" sheetId="16" r:id="rId10"/>
    <sheet name="6.2. Паспорт фин осв ввод" sheetId="29"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s>
  <definedNames>
    <definedName name="CalcMethod" localSheetId="8">[1]Проект!$B$77</definedName>
    <definedName name="CalcMethod">[2]Проект!$B$77</definedName>
    <definedName name="CurName1" localSheetId="8">[3]Параметры!$B$52</definedName>
    <definedName name="CurName1">[4]Параметры!$B$52</definedName>
    <definedName name="CurName2" localSheetId="8">[3]Параметры!$B$62</definedName>
    <definedName name="CurName2">[4]Параметры!$B$62</definedName>
    <definedName name="CurName3" localSheetId="8">[3]Параметры!$B$68</definedName>
    <definedName name="CurName3">[4]Параметры!$B$68</definedName>
    <definedName name="CurReport" localSheetId="8">[3]Параметры!$C$74</definedName>
    <definedName name="CurReport">[4]Параметры!$C$74</definedName>
    <definedName name="Opt_IsDemo" localSheetId="8">[3]Options!$B$15</definedName>
    <definedName name="Opt_IsDemo">[4]Options!$B$15</definedName>
    <definedName name="Opt_Version" localSheetId="8">[3]Options!$B$8</definedName>
    <definedName name="Opt_Version">[4]Options!$B$8</definedName>
    <definedName name="Prj_CurReport" localSheetId="8">[3]Параметры!$B$74</definedName>
    <definedName name="Prj_CurReport">[4]Параметры!$B$74</definedName>
    <definedName name="Prj_Inflation" localSheetId="8">[3]Параметры!$B$50</definedName>
    <definedName name="Prj_Inflation">[4]Параметры!$B$50</definedName>
    <definedName name="Prj_Invest" localSheetId="8">[3]Параметры!$D$28</definedName>
    <definedName name="Prj_Invest">[4]Параметры!$D$28</definedName>
    <definedName name="Prj_Language" localSheetId="8">[3]Параметры!$D$11</definedName>
    <definedName name="Prj_Language">[4]Параметры!$D$11</definedName>
    <definedName name="Prj_Len" localSheetId="8">[3]Параметры!$D$27</definedName>
    <definedName name="Prj_Len">[4]Параметры!$D$27</definedName>
    <definedName name="Prj_Name" localSheetId="8">[3]Параметры!$A$4</definedName>
    <definedName name="Prj_Name">[4]Параметры!$A$4</definedName>
    <definedName name="Prj_Period" localSheetId="8">[3]Параметры!$D$29</definedName>
    <definedName name="Prj_Period">[4]Параметры!$D$29</definedName>
    <definedName name="Prj_Protect" localSheetId="8">[3]Параметры!$D$12</definedName>
    <definedName name="Prj_Protect">[4]Параметры!$D$12</definedName>
    <definedName name="Prj_Start" localSheetId="8">[3]Параметры!$D$16</definedName>
    <definedName name="Prj_Start">[4]Параметры!$D$16</definedName>
    <definedName name="Prj_StartDate" localSheetId="8">[3]Параметры!$B$26</definedName>
    <definedName name="Prj_StartDate">[4]Параметры!$B$26</definedName>
    <definedName name="Prj_StartMonth" localSheetId="8">[3]Параметры!$B$33</definedName>
    <definedName name="Prj_StartMonth">[4]Параметры!$B$33</definedName>
    <definedName name="Prj_StartYear" localSheetId="8">[3]Параметры!$B$32</definedName>
    <definedName name="Prj_StartYear">[4]Параметры!$B$32</definedName>
    <definedName name="Prj_Step" localSheetId="8">[3]Параметры!$D$31</definedName>
    <definedName name="Prj_Step">[4]Параметры!$D$31</definedName>
    <definedName name="Prj_Style" localSheetId="8">[3]Параметры!$D$13</definedName>
    <definedName name="Prj_Style">[4]Параметры!$D$13</definedName>
    <definedName name="Prj_VAT" localSheetId="8">[3]Параметры!$B$84</definedName>
    <definedName name="Prj_VAT">[4]Параметры!$B$84</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ПС'!$A$2:$T$57</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B27" i="22" l="1"/>
  <c r="A15" i="32" l="1"/>
  <c r="C49" i="7" l="1"/>
  <c r="C48" i="7"/>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<sst xmlns="http://schemas.openxmlformats.org/spreadsheetml/2006/main" count="1116" uniqueCount="626">
  <si>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</si>
  <si>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</si>
  <si>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</si>
  <si>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</si>
  <si>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</si>
  <si>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</si>
  <si>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</si>
  <si>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</si>
  <si>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</si>
  <si>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</si>
  <si>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</si>
  <si>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</si>
  <si>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</si>
  <si>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</si>
  <si>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</si>
  <si>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</si>
  <si>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</si>
  <si>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</si>
  <si>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</si>
  <si>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</si>
  <si>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</si>
  <si>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</si>
  <si>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</si>
  <si>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</si>
  <si>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</si>
  <si>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</si>
  <si>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</si>
  <si>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</si>
  <si>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</si>
  <si>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</si>
  <si>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</si>
  <si>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</si>
  <si>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</si>
  <si>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</si>
  <si>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</si>
  <si>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</si>
  <si>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</si>
  <si>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</si>
  <si>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</si>
  <si>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</si>
  <si>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</si>
  <si>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</si>
  <si>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</si>
  <si>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</si>
  <si>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</si>
  <si>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</si>
  <si>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</si>
  <si>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</si>
  <si>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</si>
  <si>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</si>
  <si>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</si>
  <si>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</si>
  <si>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</si>
  <si>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</si>
  <si>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</si>
  <si>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</si>
  <si>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</si>
  <si>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</si>
  <si>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</si>
  <si>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</si>
  <si>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</si>
  <si>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</si>
  <si>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</si>
  <si>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</si>
  <si>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</si>
  <si>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</si>
  <si>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</si>
  <si>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</si>
  <si>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</si>
  <si>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</si>
  <si>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</si>
  <si>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</si>
  <si>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</si>
  <si>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</si>
  <si>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</si>
  <si>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</si>
  <si>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</si>
  <si>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</si>
  <si>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</si>
  <si>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</si>
  <si>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</si>
  <si>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</si>
  <si>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</si>
  <si>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</si>
  <si>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</si>
  <si>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</si>
  <si>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</si>
  <si>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</si>
  <si>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</si>
  <si>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</si>
  <si>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</si>
  <si>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</si>
  <si>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</si>
  <si>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</si>
  <si>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</si>
  <si>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</si>
  <si>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</si>
  <si>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</si>
  <si>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</si>
  <si>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</si>
  <si>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</si>
  <si>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</si>
  <si>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</si>
  <si>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</si>
  <si>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</si>
  <si>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</si>
  <si>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</si>
  <si>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</si>
  <si>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</si>
  <si>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</si>
  <si>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</si>
  <si>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</si>
  <si>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</si>
  <si>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</si>
  <si>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</si>
  <si>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</si>
  <si>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</si>
  <si>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</si>
  <si>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</si>
  <si>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</si>
  <si>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</si>
  <si>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</si>
  <si>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</si>
  <si>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</si>
  <si>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</si>
  <si>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</si>
  <si>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</si>
  <si>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</si>
  <si>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</si>
  <si>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</si>
  <si>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</si>
  <si>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</si>
  <si>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</si>
  <si>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</si>
  <si>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</si>
  <si>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</si>
  <si>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</si>
  <si>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</si>
  <si>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</si>
  <si>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</si>
  <si>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</si>
  <si>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</si>
  <si>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</si>
  <si>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</si>
  <si>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</si>
  <si>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</si>
  <si>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</si>
  <si>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</si>
  <si>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</si>
  <si>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</si>
  <si>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</si>
  <si>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</si>
  <si>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</si>
  <si>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</si>
  <si>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</si>
  <si>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</si>
  <si>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</si>
  <si>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</si>
  <si>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</si>
  <si>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</si>
  <si>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</si>
  <si>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</si>
  <si>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</si>
  <si>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</si>
  <si>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</si>
  <si>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</si>
  <si>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</si>
  <si>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</si>
  <si>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</si>
  <si>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</si>
  <si>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</si>
  <si>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</si>
  <si>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</si>
  <si>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</si>
  <si>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</si>
  <si>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</si>
  <si>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</si>
  <si>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</si>
  <si>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</si>
  <si>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</si>
  <si>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</si>
  <si>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</si>
  <si>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</si>
  <si>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</si>
  <si>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</si>
  <si>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</si>
  <si>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</si>
  <si>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</si>
  <si>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</si>
  <si>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</si>
  <si>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</si>
  <si>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</si>
  <si>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</si>
  <si>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</si>
  <si>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</si>
  <si>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</si>
  <si>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</si>
  <si>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</si>
  <si>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</si>
  <si>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</si>
  <si>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</si>
  <si>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</si>
  <si>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</si>
  <si>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</si>
  <si>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</si>
  <si>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</si>
  <si>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</si>
  <si>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</si>
  <si>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</si>
  <si>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</si>
  <si>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</si>
  <si>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</si>
  <si>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</si>
  <si>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</si>
  <si>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</si>
  <si>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</si>
  <si>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</si>
  <si>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</si>
  <si>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</si>
  <si>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</si>
  <si>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</si>
  <si>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</si>
  <si>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</si>
  <si>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</si>
  <si>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</si>
  <si>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</si>
  <si>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</si>
  <si>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</si>
  <si>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</si>
  <si>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</si>
  <si>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</si>
  <si>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</si>
  <si>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</si>
  <si>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</si>
  <si>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</si>
  <si>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</si>
  <si>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</si>
  <si>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</si>
  <si>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</si>
  <si>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</si>
  <si>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</si>
  <si>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</si>
  <si>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</si>
  <si>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</si>
  <si>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</si>
  <si>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</si>
  <si>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</si>
  <si>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</si>
  <si>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</si>
  <si>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</si>
  <si>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</si>
  <si>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</si>
  <si>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</si>
  <si>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</si>
  <si>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</si>
  <si>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</si>
  <si>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</si>
  <si>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</si>
  <si>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</si>
  <si>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</si>
  <si>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</si>
  <si>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</si>
  <si>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</si>
  <si>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</si>
  <si>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</si>
  <si>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</si>
  <si>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</si>
  <si>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</si>
  <si>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</si>
  <si>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</si>
  <si>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</si>
  <si>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</si>
  <si>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</si>
  <si>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</si>
  <si>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</si>
  <si>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</si>
  <si>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</si>
  <si>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</si>
  <si>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</si>
  <si>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</si>
  <si>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</si>
  <si>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</si>
  <si>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</si>
  <si>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</si>
  <si>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</si>
  <si>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</si>
  <si>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</si>
  <si>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</si>
  <si>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</si>
  <si>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</si>
  <si>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</si>
  <si>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</si>
  <si>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</si>
  <si>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</si>
  <si>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</si>
  <si>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</si>
  <si>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</si>
  <si>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</si>
  <si>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</si>
  <si>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</si>
  <si>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</si>
  <si>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</si>
  <si>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</si>
  <si>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</si>
  <si>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</si>
  <si>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</si>
  <si>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</si>
  <si>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</si>
  <si>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</si>
  <si>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</si>
  <si>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</si>
  <si>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</si>
  <si>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</si>
  <si>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</si>
  <si>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</si>
  <si>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</si>
  <si>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</si>
  <si>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</si>
  <si>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</si>
  <si>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</si>
  <si>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</si>
  <si>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</si>
  <si>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</si>
  <si>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</si>
  <si>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</si>
  <si>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</si>
  <si>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</si>
  <si>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</si>
  <si>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</si>
  <si>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</si>
  <si>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</si>
  <si>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</si>
  <si>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</si>
  <si>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</si>
  <si>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</si>
  <si>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</si>
  <si>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</si>
  <si>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</si>
  <si>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</si>
  <si>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</si>
  <si>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</si>
  <si>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</si>
  <si>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</si>
  <si>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</si>
  <si>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</si>
  <si>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</si>
  <si>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</si>
  <si>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</si>
  <si>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</si>
  <si>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</si>
  <si>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</si>
  <si>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</si>
  <si>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</si>
  <si>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</si>
  <si>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</si>
  <si>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</si>
  <si>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</si>
  <si>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</si>
  <si>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</si>
  <si>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</si>
  <si>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</si>
  <si>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</si>
  <si>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</si>
  <si>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</si>
  <si>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</si>
  <si>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</si>
  <si>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</si>
  <si>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</si>
  <si>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</si>
  <si>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</si>
  <si>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</si>
  <si>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</si>
  <si>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</si>
  <si>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</si>
  <si>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</si>
  <si>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</si>
  <si>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</si>
  <si>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</si>
  <si>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</si>
  <si>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</si>
  <si>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</si>
  <si>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</si>
  <si>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</si>
  <si>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</si>
  <si>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</si>
  <si>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</si>
  <si>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</si>
  <si>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</si>
  <si>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</si>
  <si>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</si>
  <si>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</si>
  <si>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</si>
  <si>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</si>
  <si>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</si>
  <si>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</si>
  <si>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</si>
  <si>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</si>
  <si>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</si>
  <si>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</si>
  <si>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</si>
  <si>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</si>
  <si>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</si>
  <si>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</si>
  <si>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</si>
  <si>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</si>
  <si>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</si>
  <si>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</si>
  <si>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</si>
  <si>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</si>
  <si>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</si>
  <si>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</si>
  <si>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</si>
  <si>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</si>
  <si>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</si>
  <si>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</si>
  <si>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</si>
  <si>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</si>
  <si>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</si>
  <si>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</si>
  <si>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</si>
  <si>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</si>
  <si>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</si>
  <si>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</si>
  <si>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</si>
  <si>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</si>
  <si>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</si>
  <si>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</si>
  <si>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</si>
  <si>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</si>
  <si>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</si>
  <si>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</si>
  <si>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</si>
  <si>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</si>
  <si>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</si>
  <si>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</si>
  <si>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</si>
  <si>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</si>
  <si>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</si>
  <si>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</si>
  <si>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</si>
  <si>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</si>
  <si>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</si>
  <si>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</si>
  <si>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</si>
  <si>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</si>
  <si>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</si>
  <si>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</si>
  <si>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</si>
  <si>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</si>
  <si>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</si>
  <si>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</si>
  <si>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</si>
  <si>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</si>
  <si>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</si>
  <si>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</si>
  <si>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</si>
  <si>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</si>
  <si>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</si>
  <si>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</si>
  <si>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</si>
  <si>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</si>
  <si>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</si>
  <si>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</si>
  <si>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</si>
  <si>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</si>
  <si>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</si>
  <si>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</si>
  <si>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</si>
  <si>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</si>
  <si>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</si>
  <si>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</si>
  <si>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</si>
  <si>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</si>
  <si>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</si>
  <si>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</si>
  <si>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</si>
  <si>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</si>
  <si>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</si>
  <si>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</si>
  <si>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</si>
  <si>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</si>
  <si>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</si>
  <si>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</si>
  <si>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</si>
  <si>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</si>
  <si>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</si>
  <si>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</si>
  <si>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</si>
  <si>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</si>
  <si>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</si>
  <si>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</si>
  <si>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</si>
  <si>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</si>
  <si>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</si>
  <si>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</si>
  <si>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</si>
  <si>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</si>
  <si>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</si>
  <si>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</si>
  <si>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</si>
  <si>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</si>
  <si>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</si>
  <si>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</si>
  <si>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</si>
  <si>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</si>
  <si>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</si>
  <si>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</si>
  <si>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</si>
  <si>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</si>
  <si>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</si>
  <si>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</si>
  <si>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</si>
  <si>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</si>
  <si>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</si>
  <si>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</si>
  <si>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</si>
  <si>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</si>
  <si>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</si>
  <si>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</si>
  <si>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</si>
  <si>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</si>
  <si>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</si>
  <si>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</si>
  <si>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</si>
  <si>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</si>
  <si>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</si>
  <si>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</si>
  <si>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</si>
  <si>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</si>
  <si>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</si>
  <si>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</si>
  <si>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</si>
  <si>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</si>
  <si>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</si>
  <si>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</si>
  <si>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</si>
  <si>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</si>
  <si>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</si>
  <si>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</si>
  <si>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</si>
  <si>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</si>
  <si>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</si>
  <si>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</si>
  <si>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</si>
  <si>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</si>
  <si>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</si>
  <si>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</si>
  <si>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</si>
  <si>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</si>
  <si>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</si>
  <si>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</si>
  <si>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</si>
  <si>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</si>
  <si>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</si>
  <si>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</si>
  <si>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</si>
  <si>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</si>
  <si>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</si>
  <si>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</si>
  <si>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</si>
  <si>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</si>
  <si>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</si>
  <si>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</si>
  <si>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</si>
  <si>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</si>
  <si>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</si>
  <si>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</si>
  <si>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</si>
  <si>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</si>
  <si>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</si>
  <si>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</si>
  <si>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</si>
  <si>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</si>
  <si>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</si>
  <si>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</si>
  <si>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</si>
  <si>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</si>
  <si>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</si>
  <si>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</si>
  <si>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</si>
  <si>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</si>
  <si>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</si>
  <si>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</si>
  <si>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</si>
  <si>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</si>
  <si>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</si>
  <si>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</si>
  <si>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 xml:space="preserve">Факт 2022 года </t>
  </si>
  <si>
    <t>по состоянию на 01.01.2023</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</si>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</sst>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171" fontId="7" fillId="0" borderId="36"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37-4BB1-BAE3-6690E42BA7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37-4BB1-BAE3-6690E42BA7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SheetLayoutView="55" workbookViewId="0">
      <selection activeCell="A15" sqref="A15:C15"/>
    </sheetView>
  </sheetViews>
  <sheetFormatPr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5"/>
      <c r="C1" s="196" t="s">
        <v>69</v>
      </c>
    </row>
    <row r="2" spans="1:19" s="16" customFormat="1" ht="18.75" customHeight="1" x14ac:dyDescent="0.3">
      <c r="A2" s="195"/>
      <c r="C2" s="197" t="s">
        <v>10</v>
      </c>
    </row>
    <row r="3" spans="1:19" s="16" customFormat="1" ht="18.75" x14ac:dyDescent="0.3">
      <c r="A3" s="198"/>
      <c r="C3" s="197" t="s">
        <v>68</v>
      </c>
    </row>
    <row r="4" spans="1:19" s="16" customFormat="1" ht="18.75" x14ac:dyDescent="0.3">
      <c r="A4" s="198"/>
      <c r="E4" s="197"/>
    </row>
    <row r="5" spans="1:19" s="16" customFormat="1" ht="15.75" x14ac:dyDescent="0.25">
      <c r="A5" s="287" t="s">
        <v>586</v>
      </c>
      <c r="B5" s="287"/>
      <c r="C5" s="287"/>
      <c r="D5" s="154"/>
      <c r="E5" s="154"/>
      <c r="F5" s="154"/>
      <c r="G5" s="154"/>
    </row>
    <row r="6" spans="1:19" s="16" customFormat="1" ht="18.75" x14ac:dyDescent="0.3">
      <c r="A6" s="198"/>
      <c r="E6" s="197"/>
    </row>
    <row r="7" spans="1:19" s="16" customFormat="1" ht="18.75" x14ac:dyDescent="0.2">
      <c r="A7" s="291" t="s">
        <v>9</v>
      </c>
      <c r="B7" s="291"/>
      <c r="C7" s="291"/>
      <c r="D7" s="199"/>
      <c r="E7" s="199"/>
      <c r="F7" s="199"/>
      <c r="G7" s="199"/>
      <c r="H7" s="199"/>
      <c r="I7" s="199"/>
      <c r="J7" s="199"/>
      <c r="K7" s="199"/>
      <c r="L7" s="199"/>
      <c r="M7" s="199"/>
      <c r="N7" s="199"/>
      <c r="O7" s="199"/>
      <c r="P7" s="199"/>
      <c r="Q7" s="199"/>
      <c r="R7" s="199"/>
      <c r="S7" s="199"/>
    </row>
    <row r="8" spans="1:19" s="16" customFormat="1" ht="18.75" x14ac:dyDescent="0.2">
      <c r="A8" s="200"/>
      <c r="B8" s="200"/>
      <c r="C8" s="200"/>
      <c r="D8" s="200"/>
      <c r="E8" s="200"/>
      <c r="F8" s="199"/>
      <c r="G8" s="199"/>
      <c r="H8" s="199"/>
      <c r="I8" s="199"/>
      <c r="J8" s="199"/>
      <c r="K8" s="199"/>
      <c r="L8" s="199"/>
      <c r="M8" s="199"/>
      <c r="N8" s="199"/>
      <c r="O8" s="199"/>
      <c r="P8" s="199"/>
      <c r="Q8" s="199"/>
      <c r="R8" s="199"/>
      <c r="S8" s="199"/>
    </row>
    <row r="9" spans="1:19" s="16" customFormat="1" ht="36" customHeight="1" x14ac:dyDescent="0.2">
      <c r="A9" s="292" t="s">
        <v>529</v>
      </c>
      <c r="B9" s="292"/>
      <c r="C9" s="292"/>
      <c r="D9" s="201"/>
      <c r="E9" s="201"/>
      <c r="F9" s="199"/>
      <c r="G9" s="199"/>
      <c r="H9" s="199"/>
      <c r="I9" s="199"/>
      <c r="J9" s="199"/>
      <c r="K9" s="199"/>
      <c r="L9" s="199"/>
      <c r="M9" s="199"/>
      <c r="N9" s="199"/>
      <c r="O9" s="199"/>
      <c r="P9" s="199"/>
      <c r="Q9" s="199"/>
      <c r="R9" s="199"/>
      <c r="S9" s="199"/>
    </row>
    <row r="10" spans="1:19" s="16" customFormat="1" ht="18.75" x14ac:dyDescent="0.2">
      <c r="A10" s="288" t="s">
        <v>8</v>
      </c>
      <c r="B10" s="288"/>
      <c r="C10" s="288"/>
      <c r="D10" s="202"/>
      <c r="E10" s="202"/>
      <c r="F10" s="199"/>
      <c r="G10" s="199"/>
      <c r="H10" s="199"/>
      <c r="I10" s="199"/>
      <c r="J10" s="199"/>
      <c r="K10" s="199"/>
      <c r="L10" s="199"/>
      <c r="M10" s="199"/>
      <c r="N10" s="199"/>
      <c r="O10" s="199"/>
      <c r="P10" s="199"/>
      <c r="Q10" s="199"/>
      <c r="R10" s="199"/>
      <c r="S10" s="199"/>
    </row>
    <row r="11" spans="1:19" s="203" customFormat="1" ht="18.75" x14ac:dyDescent="0.2">
      <c r="A11" s="235"/>
      <c r="B11" s="235"/>
      <c r="C11" s="235"/>
      <c r="D11" s="235"/>
      <c r="E11" s="235"/>
      <c r="F11" s="236"/>
      <c r="G11" s="236"/>
      <c r="H11" s="236"/>
      <c r="I11" s="236"/>
      <c r="J11" s="236"/>
      <c r="K11" s="236"/>
      <c r="L11" s="236"/>
      <c r="M11" s="236"/>
      <c r="N11" s="236"/>
      <c r="O11" s="236"/>
      <c r="P11" s="236"/>
      <c r="Q11" s="236"/>
      <c r="R11" s="236"/>
      <c r="S11" s="236"/>
    </row>
    <row r="12" spans="1:19" s="16" customFormat="1" ht="18.75" x14ac:dyDescent="0.2">
      <c r="A12" s="292" t="s">
        <v>536</v>
      </c>
      <c r="B12" s="292"/>
      <c r="C12" s="292"/>
      <c r="D12" s="201"/>
      <c r="E12" s="201"/>
      <c r="F12" s="199"/>
      <c r="G12" s="199"/>
      <c r="H12" s="199"/>
      <c r="I12" s="199"/>
      <c r="J12" s="199"/>
      <c r="K12" s="199"/>
      <c r="L12" s="199"/>
      <c r="M12" s="199"/>
      <c r="N12" s="199"/>
      <c r="O12" s="199"/>
      <c r="P12" s="199"/>
      <c r="Q12" s="199"/>
      <c r="R12" s="199"/>
      <c r="S12" s="199"/>
    </row>
    <row r="13" spans="1:19" s="16" customFormat="1" ht="18.75" x14ac:dyDescent="0.2">
      <c r="A13" s="288" t="s">
        <v>7</v>
      </c>
      <c r="B13" s="288"/>
      <c r="C13" s="288"/>
      <c r="D13" s="202"/>
      <c r="E13" s="202"/>
      <c r="F13" s="199"/>
      <c r="G13" s="199"/>
      <c r="H13" s="199"/>
      <c r="I13" s="199"/>
      <c r="J13" s="199"/>
      <c r="K13" s="199"/>
      <c r="L13" s="199"/>
      <c r="M13" s="199"/>
      <c r="N13" s="199"/>
      <c r="O13" s="199"/>
      <c r="P13" s="199"/>
      <c r="Q13" s="199"/>
      <c r="R13" s="199"/>
      <c r="S13" s="199"/>
    </row>
    <row r="14" spans="1:19" s="203"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204" customFormat="1" ht="39" customHeight="1" x14ac:dyDescent="0.2">
      <c r="A15" s="293" t="s">
        <v>543</v>
      </c>
      <c r="B15" s="293"/>
      <c r="C15" s="293"/>
      <c r="D15" s="201"/>
      <c r="E15" s="201"/>
      <c r="F15" s="201"/>
      <c r="G15" s="201"/>
      <c r="H15" s="201"/>
      <c r="I15" s="201"/>
      <c r="J15" s="201"/>
      <c r="K15" s="201"/>
      <c r="L15" s="201"/>
      <c r="M15" s="201"/>
      <c r="N15" s="201"/>
      <c r="O15" s="201"/>
      <c r="P15" s="201"/>
      <c r="Q15" s="201"/>
      <c r="R15" s="201"/>
      <c r="S15" s="201"/>
    </row>
    <row r="16" spans="1:19" s="204" customFormat="1" ht="15" customHeight="1" x14ac:dyDescent="0.2">
      <c r="A16" s="288" t="s">
        <v>6</v>
      </c>
      <c r="B16" s="288"/>
      <c r="C16" s="288"/>
      <c r="D16" s="202"/>
      <c r="E16" s="202"/>
      <c r="F16" s="202"/>
      <c r="G16" s="202"/>
      <c r="H16" s="202"/>
      <c r="I16" s="202"/>
      <c r="J16" s="202"/>
      <c r="K16" s="202"/>
      <c r="L16" s="202"/>
      <c r="M16" s="202"/>
      <c r="N16" s="202"/>
      <c r="O16" s="202"/>
      <c r="P16" s="202"/>
      <c r="Q16" s="202"/>
      <c r="R16" s="202"/>
      <c r="S16" s="202"/>
    </row>
    <row r="17" spans="1:19" s="204" customFormat="1" ht="15" customHeight="1" x14ac:dyDescent="0.2">
      <c r="A17" s="205"/>
      <c r="B17" s="205"/>
      <c r="C17" s="205"/>
      <c r="D17" s="205"/>
      <c r="E17" s="205"/>
      <c r="F17" s="205"/>
      <c r="G17" s="205"/>
      <c r="H17" s="205"/>
      <c r="I17" s="205"/>
      <c r="J17" s="205"/>
      <c r="K17" s="205"/>
      <c r="L17" s="205"/>
      <c r="M17" s="205"/>
      <c r="N17" s="205"/>
      <c r="O17" s="205"/>
      <c r="P17" s="205"/>
    </row>
    <row r="18" spans="1:19" s="204" customFormat="1" ht="15" customHeight="1" x14ac:dyDescent="0.2">
      <c r="A18" s="289" t="s">
        <v>467</v>
      </c>
      <c r="B18" s="290"/>
      <c r="C18" s="290"/>
      <c r="D18" s="206"/>
      <c r="E18" s="206"/>
      <c r="F18" s="206"/>
      <c r="G18" s="206"/>
      <c r="H18" s="206"/>
      <c r="I18" s="206"/>
      <c r="J18" s="206"/>
      <c r="K18" s="206"/>
      <c r="L18" s="206"/>
      <c r="M18" s="206"/>
      <c r="N18" s="206"/>
      <c r="O18" s="206"/>
      <c r="P18" s="206"/>
      <c r="Q18" s="206"/>
      <c r="R18" s="206"/>
      <c r="S18" s="206"/>
    </row>
    <row r="19" spans="1:19" s="204" customFormat="1" ht="15" customHeight="1" x14ac:dyDescent="0.2">
      <c r="A19" s="202"/>
      <c r="B19" s="202"/>
      <c r="C19" s="202"/>
      <c r="D19" s="202"/>
      <c r="E19" s="202"/>
      <c r="F19" s="205"/>
      <c r="G19" s="205"/>
      <c r="H19" s="205"/>
      <c r="I19" s="205"/>
      <c r="J19" s="205"/>
      <c r="K19" s="205"/>
      <c r="L19" s="205"/>
      <c r="M19" s="205"/>
      <c r="N19" s="205"/>
      <c r="O19" s="205"/>
      <c r="P19" s="205"/>
    </row>
    <row r="20" spans="1:19" s="204" customFormat="1" ht="39.75" customHeight="1" x14ac:dyDescent="0.2">
      <c r="A20" s="207" t="s">
        <v>5</v>
      </c>
      <c r="B20" s="208" t="s">
        <v>67</v>
      </c>
      <c r="C20" s="162" t="s">
        <v>66</v>
      </c>
      <c r="D20" s="209"/>
      <c r="E20" s="209"/>
      <c r="F20" s="193"/>
      <c r="G20" s="193"/>
      <c r="H20" s="193"/>
      <c r="I20" s="193"/>
      <c r="J20" s="193"/>
      <c r="K20" s="193"/>
      <c r="L20" s="193"/>
      <c r="M20" s="193"/>
      <c r="N20" s="193"/>
      <c r="O20" s="193"/>
      <c r="P20" s="193"/>
      <c r="Q20" s="210"/>
      <c r="R20" s="210"/>
      <c r="S20" s="210"/>
    </row>
    <row r="21" spans="1:19" s="204" customFormat="1" ht="16.5" customHeight="1" x14ac:dyDescent="0.2">
      <c r="A21" s="162">
        <v>1</v>
      </c>
      <c r="B21" s="208">
        <v>2</v>
      </c>
      <c r="C21" s="162">
        <v>3</v>
      </c>
      <c r="D21" s="209"/>
      <c r="E21" s="209"/>
      <c r="F21" s="193"/>
      <c r="G21" s="193"/>
      <c r="H21" s="193"/>
      <c r="I21" s="193"/>
      <c r="J21" s="193"/>
      <c r="K21" s="193"/>
      <c r="L21" s="193"/>
      <c r="M21" s="193"/>
      <c r="N21" s="193"/>
      <c r="O21" s="193"/>
      <c r="P21" s="193"/>
      <c r="Q21" s="210"/>
      <c r="R21" s="210"/>
      <c r="S21" s="210"/>
    </row>
    <row r="22" spans="1:19" s="204" customFormat="1" ht="39" customHeight="1" x14ac:dyDescent="0.2">
      <c r="A22" s="28" t="s">
        <v>65</v>
      </c>
      <c r="B22" s="211" t="s">
        <v>305</v>
      </c>
      <c r="C22" s="162" t="s">
        <v>483</v>
      </c>
      <c r="D22" s="209"/>
      <c r="E22" s="209"/>
      <c r="F22" s="193"/>
      <c r="G22" s="193"/>
      <c r="H22" s="193"/>
      <c r="I22" s="193"/>
      <c r="J22" s="193"/>
      <c r="K22" s="193"/>
      <c r="L22" s="193"/>
      <c r="M22" s="193"/>
      <c r="N22" s="193"/>
      <c r="O22" s="193"/>
      <c r="P22" s="193"/>
      <c r="Q22" s="210"/>
      <c r="R22" s="210"/>
      <c r="S22" s="210"/>
    </row>
    <row r="23" spans="1:19" s="204" customFormat="1" ht="41.25" customHeight="1" x14ac:dyDescent="0.2">
      <c r="A23" s="28" t="s">
        <v>63</v>
      </c>
      <c r="B23" s="35" t="s">
        <v>64</v>
      </c>
      <c r="C23" s="162" t="s">
        <v>484</v>
      </c>
      <c r="D23" s="209"/>
      <c r="E23" s="209"/>
      <c r="F23" s="193"/>
      <c r="G23" s="193"/>
      <c r="H23" s="193"/>
      <c r="I23" s="193"/>
      <c r="J23" s="193"/>
      <c r="K23" s="193"/>
      <c r="L23" s="193"/>
      <c r="M23" s="193"/>
      <c r="N23" s="193"/>
      <c r="O23" s="193"/>
      <c r="P23" s="193"/>
      <c r="Q23" s="210"/>
      <c r="R23" s="210"/>
      <c r="S23" s="210"/>
    </row>
    <row r="24" spans="1:19" s="204" customFormat="1" ht="24" customHeight="1" x14ac:dyDescent="0.2">
      <c r="A24" s="284"/>
      <c r="B24" s="285"/>
      <c r="C24" s="286"/>
      <c r="D24" s="209"/>
      <c r="E24" s="209"/>
      <c r="F24" s="193"/>
      <c r="G24" s="193"/>
      <c r="H24" s="193"/>
      <c r="I24" s="193"/>
      <c r="J24" s="193"/>
      <c r="K24" s="193"/>
      <c r="L24" s="193"/>
      <c r="M24" s="193"/>
      <c r="N24" s="193"/>
      <c r="O24" s="193"/>
      <c r="P24" s="193"/>
      <c r="Q24" s="210"/>
      <c r="R24" s="210"/>
      <c r="S24" s="210"/>
    </row>
    <row r="25" spans="1:19" s="204" customFormat="1" ht="58.5" customHeight="1" x14ac:dyDescent="0.2">
      <c r="A25" s="28" t="s">
        <v>62</v>
      </c>
      <c r="B25" s="151" t="s">
        <v>415</v>
      </c>
      <c r="C25" s="162" t="s">
        <v>493</v>
      </c>
      <c r="D25" s="209"/>
      <c r="E25" s="193"/>
      <c r="F25" s="193"/>
      <c r="G25" s="193"/>
      <c r="H25" s="193"/>
      <c r="I25" s="193"/>
      <c r="J25" s="193"/>
      <c r="K25" s="193"/>
      <c r="L25" s="193"/>
      <c r="M25" s="193"/>
      <c r="N25" s="193"/>
      <c r="O25" s="193"/>
      <c r="P25" s="210"/>
      <c r="Q25" s="210"/>
      <c r="R25" s="210"/>
      <c r="S25" s="210"/>
    </row>
    <row r="26" spans="1:19" s="204" customFormat="1" ht="42.75" customHeight="1" x14ac:dyDescent="0.2">
      <c r="A26" s="28" t="s">
        <v>61</v>
      </c>
      <c r="B26" s="151" t="s">
        <v>75</v>
      </c>
      <c r="C26" s="162" t="s">
        <v>491</v>
      </c>
      <c r="D26" s="209"/>
      <c r="E26" s="193"/>
      <c r="F26" s="193"/>
      <c r="G26" s="193"/>
      <c r="H26" s="193"/>
      <c r="I26" s="193"/>
      <c r="J26" s="193"/>
      <c r="K26" s="193"/>
      <c r="L26" s="193"/>
      <c r="M26" s="193"/>
      <c r="N26" s="193"/>
      <c r="O26" s="193"/>
      <c r="P26" s="210"/>
      <c r="Q26" s="210"/>
      <c r="R26" s="210"/>
      <c r="S26" s="210"/>
    </row>
    <row r="27" spans="1:19" s="204" customFormat="1" ht="51.75" customHeight="1" x14ac:dyDescent="0.2">
      <c r="A27" s="28" t="s">
        <v>59</v>
      </c>
      <c r="B27" s="151" t="s">
        <v>74</v>
      </c>
      <c r="C27" s="162" t="s">
        <v>537</v>
      </c>
      <c r="D27" s="209"/>
      <c r="E27" s="193"/>
      <c r="F27" s="193"/>
      <c r="G27" s="193"/>
      <c r="H27" s="193"/>
      <c r="I27" s="193"/>
      <c r="J27" s="193"/>
      <c r="K27" s="193"/>
      <c r="L27" s="193"/>
      <c r="M27" s="193"/>
      <c r="N27" s="193"/>
      <c r="O27" s="193"/>
      <c r="P27" s="210"/>
      <c r="Q27" s="210"/>
      <c r="R27" s="210"/>
      <c r="S27" s="210"/>
    </row>
    <row r="28" spans="1:19" s="204" customFormat="1" ht="42.75" customHeight="1" x14ac:dyDescent="0.2">
      <c r="A28" s="28" t="s">
        <v>58</v>
      </c>
      <c r="B28" s="151" t="s">
        <v>416</v>
      </c>
      <c r="C28" s="162" t="s">
        <v>490</v>
      </c>
      <c r="D28" s="209"/>
      <c r="E28" s="193"/>
      <c r="F28" s="193"/>
      <c r="G28" s="193"/>
      <c r="H28" s="193"/>
      <c r="I28" s="193"/>
      <c r="J28" s="193"/>
      <c r="K28" s="193"/>
      <c r="L28" s="193"/>
      <c r="M28" s="193"/>
      <c r="N28" s="193"/>
      <c r="O28" s="193"/>
      <c r="P28" s="210"/>
      <c r="Q28" s="210"/>
      <c r="R28" s="210"/>
      <c r="S28" s="210"/>
    </row>
    <row r="29" spans="1:19" s="204" customFormat="1" ht="51.75" customHeight="1" x14ac:dyDescent="0.2">
      <c r="A29" s="28" t="s">
        <v>56</v>
      </c>
      <c r="B29" s="151" t="s">
        <v>417</v>
      </c>
      <c r="C29" s="162" t="s">
        <v>490</v>
      </c>
      <c r="D29" s="209"/>
      <c r="E29" s="193"/>
      <c r="F29" s="193"/>
      <c r="G29" s="193"/>
      <c r="H29" s="193"/>
      <c r="I29" s="193"/>
      <c r="J29" s="193"/>
      <c r="K29" s="193"/>
      <c r="L29" s="193"/>
      <c r="M29" s="193"/>
      <c r="N29" s="193"/>
      <c r="O29" s="193"/>
      <c r="P29" s="210"/>
      <c r="Q29" s="210"/>
      <c r="R29" s="210"/>
      <c r="S29" s="210"/>
    </row>
    <row r="30" spans="1:19" s="204" customFormat="1" ht="51.75" customHeight="1" x14ac:dyDescent="0.2">
      <c r="A30" s="28" t="s">
        <v>54</v>
      </c>
      <c r="B30" s="151" t="s">
        <v>418</v>
      </c>
      <c r="C30" s="162" t="s">
        <v>490</v>
      </c>
      <c r="D30" s="209"/>
      <c r="E30" s="193"/>
      <c r="F30" s="193"/>
      <c r="G30" s="193"/>
      <c r="H30" s="193"/>
      <c r="I30" s="193"/>
      <c r="J30" s="193"/>
      <c r="K30" s="193"/>
      <c r="L30" s="193"/>
      <c r="M30" s="193"/>
      <c r="N30" s="193"/>
      <c r="O30" s="193"/>
      <c r="P30" s="210"/>
      <c r="Q30" s="210"/>
      <c r="R30" s="210"/>
      <c r="S30" s="210"/>
    </row>
    <row r="31" spans="1:19" s="204" customFormat="1" ht="51.75" customHeight="1" x14ac:dyDescent="0.2">
      <c r="A31" s="28" t="s">
        <v>73</v>
      </c>
      <c r="B31" s="151" t="s">
        <v>419</v>
      </c>
      <c r="C31" s="162" t="s">
        <v>490</v>
      </c>
      <c r="D31" s="209"/>
      <c r="E31" s="193"/>
      <c r="F31" s="193"/>
      <c r="G31" s="193"/>
      <c r="H31" s="193"/>
      <c r="I31" s="193"/>
      <c r="J31" s="193"/>
      <c r="K31" s="193"/>
      <c r="L31" s="193"/>
      <c r="M31" s="193"/>
      <c r="N31" s="193"/>
      <c r="O31" s="193"/>
      <c r="P31" s="210"/>
      <c r="Q31" s="210"/>
      <c r="R31" s="210"/>
      <c r="S31" s="210"/>
    </row>
    <row r="32" spans="1:19" s="204" customFormat="1" ht="51.75" customHeight="1" x14ac:dyDescent="0.2">
      <c r="A32" s="28" t="s">
        <v>71</v>
      </c>
      <c r="B32" s="151" t="s">
        <v>420</v>
      </c>
      <c r="C32" s="162" t="s">
        <v>490</v>
      </c>
      <c r="D32" s="209"/>
      <c r="E32" s="193"/>
      <c r="F32" s="193"/>
      <c r="G32" s="193"/>
      <c r="H32" s="193"/>
      <c r="I32" s="193"/>
      <c r="J32" s="193"/>
      <c r="K32" s="193"/>
      <c r="L32" s="193"/>
      <c r="M32" s="193"/>
      <c r="N32" s="193"/>
      <c r="O32" s="193"/>
      <c r="P32" s="210"/>
      <c r="Q32" s="210"/>
      <c r="R32" s="210"/>
      <c r="S32" s="210"/>
    </row>
    <row r="33" spans="1:19" s="204" customFormat="1" ht="101.25" customHeight="1" x14ac:dyDescent="0.2">
      <c r="A33" s="28" t="s">
        <v>70</v>
      </c>
      <c r="B33" s="151" t="s">
        <v>421</v>
      </c>
      <c r="C33" s="36" t="s">
        <v>582</v>
      </c>
      <c r="D33" s="209"/>
      <c r="E33" s="193"/>
      <c r="F33" s="193"/>
      <c r="G33" s="193"/>
      <c r="H33" s="193"/>
      <c r="I33" s="193"/>
      <c r="J33" s="193"/>
      <c r="K33" s="193"/>
      <c r="L33" s="193"/>
      <c r="M33" s="193"/>
      <c r="N33" s="193"/>
      <c r="O33" s="193"/>
      <c r="P33" s="210"/>
      <c r="Q33" s="210"/>
      <c r="R33" s="210"/>
      <c r="S33" s="210"/>
    </row>
    <row r="34" spans="1:19" ht="111" customHeight="1" x14ac:dyDescent="0.25">
      <c r="A34" s="28" t="s">
        <v>437</v>
      </c>
      <c r="B34" s="151" t="s">
        <v>422</v>
      </c>
      <c r="C34" s="36" t="s">
        <v>490</v>
      </c>
      <c r="D34" s="212"/>
      <c r="E34" s="212"/>
      <c r="F34" s="212"/>
      <c r="G34" s="212"/>
      <c r="H34" s="212"/>
      <c r="I34" s="212"/>
      <c r="J34" s="212"/>
      <c r="K34" s="212"/>
      <c r="L34" s="212"/>
      <c r="M34" s="212"/>
      <c r="N34" s="212"/>
      <c r="O34" s="212"/>
      <c r="P34" s="212"/>
      <c r="Q34" s="212"/>
      <c r="R34" s="212"/>
      <c r="S34" s="212"/>
    </row>
    <row r="35" spans="1:19" ht="58.5" customHeight="1" x14ac:dyDescent="0.25">
      <c r="A35" s="28" t="s">
        <v>425</v>
      </c>
      <c r="B35" s="151" t="s">
        <v>72</v>
      </c>
      <c r="C35" s="36" t="s">
        <v>490</v>
      </c>
      <c r="D35" s="212"/>
      <c r="E35" s="212"/>
      <c r="F35" s="212"/>
      <c r="G35" s="212"/>
      <c r="H35" s="212"/>
      <c r="I35" s="212"/>
      <c r="J35" s="212"/>
      <c r="K35" s="212"/>
      <c r="L35" s="212"/>
      <c r="M35" s="212"/>
      <c r="N35" s="212"/>
      <c r="O35" s="212"/>
      <c r="P35" s="212"/>
      <c r="Q35" s="212"/>
      <c r="R35" s="212"/>
      <c r="S35" s="212"/>
    </row>
    <row r="36" spans="1:19" ht="51.75" customHeight="1" x14ac:dyDescent="0.25">
      <c r="A36" s="28" t="s">
        <v>438</v>
      </c>
      <c r="B36" s="151" t="s">
        <v>423</v>
      </c>
      <c r="C36" s="162" t="s">
        <v>490</v>
      </c>
      <c r="D36" s="212"/>
      <c r="E36" s="212"/>
      <c r="F36" s="212"/>
      <c r="G36" s="212"/>
      <c r="H36" s="212"/>
      <c r="I36" s="212"/>
      <c r="J36" s="212"/>
      <c r="K36" s="212"/>
      <c r="L36" s="212"/>
      <c r="M36" s="212"/>
      <c r="N36" s="212"/>
      <c r="O36" s="212"/>
      <c r="P36" s="212"/>
      <c r="Q36" s="212"/>
      <c r="R36" s="212"/>
      <c r="S36" s="212"/>
    </row>
    <row r="37" spans="1:19" ht="43.5" customHeight="1" x14ac:dyDescent="0.25">
      <c r="A37" s="28" t="s">
        <v>426</v>
      </c>
      <c r="B37" s="151" t="s">
        <v>424</v>
      </c>
      <c r="C37" s="36" t="s">
        <v>331</v>
      </c>
      <c r="D37" s="212"/>
      <c r="E37" s="212"/>
      <c r="F37" s="212"/>
      <c r="G37" s="212"/>
      <c r="H37" s="212"/>
      <c r="I37" s="212"/>
      <c r="J37" s="212"/>
      <c r="K37" s="212"/>
      <c r="L37" s="212"/>
      <c r="M37" s="212"/>
      <c r="N37" s="212"/>
      <c r="O37" s="212"/>
      <c r="P37" s="212"/>
      <c r="Q37" s="212"/>
      <c r="R37" s="212"/>
      <c r="S37" s="212"/>
    </row>
    <row r="38" spans="1:19" ht="43.5" customHeight="1" x14ac:dyDescent="0.25">
      <c r="A38" s="28" t="s">
        <v>439</v>
      </c>
      <c r="B38" s="151" t="s">
        <v>238</v>
      </c>
      <c r="C38" s="162" t="s">
        <v>490</v>
      </c>
      <c r="D38" s="212"/>
      <c r="E38" s="212"/>
      <c r="F38" s="212"/>
      <c r="G38" s="212"/>
      <c r="H38" s="212"/>
      <c r="I38" s="212"/>
      <c r="J38" s="212"/>
      <c r="K38" s="212"/>
      <c r="L38" s="212"/>
      <c r="M38" s="212"/>
      <c r="N38" s="212"/>
      <c r="O38" s="212"/>
      <c r="P38" s="212"/>
      <c r="Q38" s="212"/>
      <c r="R38" s="212"/>
      <c r="S38" s="212"/>
    </row>
    <row r="39" spans="1:19" ht="23.25" customHeight="1" x14ac:dyDescent="0.25">
      <c r="A39" s="284"/>
      <c r="B39" s="285"/>
      <c r="C39" s="286"/>
      <c r="D39" s="212"/>
      <c r="E39" s="212"/>
      <c r="F39" s="212"/>
      <c r="G39" s="212"/>
      <c r="H39" s="212"/>
      <c r="I39" s="212"/>
      <c r="J39" s="212"/>
      <c r="K39" s="212"/>
      <c r="L39" s="212"/>
      <c r="M39" s="212"/>
      <c r="N39" s="212"/>
      <c r="O39" s="212"/>
      <c r="P39" s="212"/>
      <c r="Q39" s="212"/>
      <c r="R39" s="212"/>
      <c r="S39" s="212"/>
    </row>
    <row r="40" spans="1:19" ht="63" x14ac:dyDescent="0.25">
      <c r="A40" s="28" t="s">
        <v>427</v>
      </c>
      <c r="B40" s="151" t="s">
        <v>478</v>
      </c>
      <c r="C40" s="36" t="s">
        <v>590</v>
      </c>
      <c r="D40" s="212"/>
      <c r="E40" s="212"/>
      <c r="F40" s="212"/>
      <c r="G40" s="212"/>
      <c r="H40" s="212"/>
      <c r="I40" s="212"/>
      <c r="J40" s="212"/>
      <c r="K40" s="212"/>
      <c r="L40" s="212"/>
      <c r="M40" s="212"/>
      <c r="N40" s="212"/>
      <c r="O40" s="212"/>
      <c r="P40" s="212"/>
      <c r="Q40" s="212"/>
      <c r="R40" s="212"/>
      <c r="S40" s="212"/>
    </row>
    <row r="41" spans="1:19" ht="105.75" customHeight="1" x14ac:dyDescent="0.25">
      <c r="A41" s="28" t="s">
        <v>440</v>
      </c>
      <c r="B41" s="151" t="s">
        <v>462</v>
      </c>
      <c r="C41" s="162" t="s">
        <v>492</v>
      </c>
      <c r="D41" s="212"/>
      <c r="E41" s="212"/>
      <c r="F41" s="212"/>
      <c r="G41" s="212"/>
      <c r="H41" s="212"/>
      <c r="I41" s="212"/>
      <c r="J41" s="212"/>
      <c r="K41" s="212"/>
      <c r="L41" s="212"/>
      <c r="M41" s="212"/>
      <c r="N41" s="212"/>
      <c r="O41" s="212"/>
      <c r="P41" s="212"/>
      <c r="Q41" s="212"/>
      <c r="R41" s="212"/>
      <c r="S41" s="212"/>
    </row>
    <row r="42" spans="1:19" ht="83.25" customHeight="1" x14ac:dyDescent="0.25">
      <c r="A42" s="28" t="s">
        <v>428</v>
      </c>
      <c r="B42" s="151" t="s">
        <v>477</v>
      </c>
      <c r="C42" s="162" t="s">
        <v>492</v>
      </c>
      <c r="D42" s="212"/>
      <c r="E42" s="212"/>
      <c r="F42" s="212"/>
      <c r="G42" s="212"/>
      <c r="H42" s="212"/>
      <c r="I42" s="212"/>
      <c r="J42" s="212"/>
      <c r="K42" s="212"/>
      <c r="L42" s="212"/>
      <c r="M42" s="212"/>
      <c r="N42" s="212"/>
      <c r="O42" s="212"/>
      <c r="P42" s="212"/>
      <c r="Q42" s="212"/>
      <c r="R42" s="212"/>
      <c r="S42" s="212"/>
    </row>
    <row r="43" spans="1:19" ht="186" customHeight="1" x14ac:dyDescent="0.25">
      <c r="A43" s="28" t="s">
        <v>443</v>
      </c>
      <c r="B43" s="151" t="s">
        <v>444</v>
      </c>
      <c r="C43" s="162" t="s">
        <v>492</v>
      </c>
      <c r="D43" s="212"/>
      <c r="E43" s="212"/>
      <c r="F43" s="212"/>
      <c r="G43" s="212"/>
      <c r="H43" s="212"/>
      <c r="I43" s="212"/>
      <c r="J43" s="212"/>
      <c r="K43" s="212"/>
      <c r="L43" s="212"/>
      <c r="M43" s="212"/>
      <c r="N43" s="212"/>
      <c r="O43" s="212"/>
      <c r="P43" s="212"/>
      <c r="Q43" s="212"/>
      <c r="R43" s="212"/>
      <c r="S43" s="212"/>
    </row>
    <row r="44" spans="1:19" ht="111" customHeight="1" x14ac:dyDescent="0.25">
      <c r="A44" s="28" t="s">
        <v>429</v>
      </c>
      <c r="B44" s="151" t="s">
        <v>468</v>
      </c>
      <c r="C44" s="162"/>
      <c r="D44" s="212"/>
      <c r="E44" s="212"/>
      <c r="F44" s="212"/>
      <c r="G44" s="212"/>
      <c r="H44" s="212"/>
      <c r="I44" s="212"/>
      <c r="J44" s="212"/>
      <c r="K44" s="212"/>
      <c r="L44" s="212"/>
      <c r="M44" s="212"/>
      <c r="N44" s="212"/>
      <c r="O44" s="212"/>
      <c r="P44" s="212"/>
      <c r="Q44" s="212"/>
      <c r="R44" s="212"/>
      <c r="S44" s="212"/>
    </row>
    <row r="45" spans="1:19" ht="120" customHeight="1" x14ac:dyDescent="0.25">
      <c r="A45" s="28" t="s">
        <v>463</v>
      </c>
      <c r="B45" s="151" t="s">
        <v>469</v>
      </c>
      <c r="C45" s="162" t="s">
        <v>492</v>
      </c>
      <c r="D45" s="212"/>
      <c r="E45" s="212"/>
      <c r="F45" s="212"/>
      <c r="G45" s="212"/>
      <c r="H45" s="212"/>
      <c r="I45" s="212"/>
      <c r="J45" s="212"/>
      <c r="K45" s="212"/>
      <c r="L45" s="212"/>
      <c r="M45" s="212"/>
      <c r="N45" s="212"/>
      <c r="O45" s="212"/>
      <c r="P45" s="212"/>
      <c r="Q45" s="212"/>
      <c r="R45" s="212"/>
      <c r="S45" s="212"/>
    </row>
    <row r="46" spans="1:19" ht="101.25" customHeight="1" x14ac:dyDescent="0.25">
      <c r="A46" s="28" t="s">
        <v>430</v>
      </c>
      <c r="B46" s="151" t="s">
        <v>470</v>
      </c>
      <c r="C46" s="162" t="s">
        <v>492</v>
      </c>
      <c r="D46" s="212"/>
      <c r="E46" s="212"/>
      <c r="F46" s="212"/>
      <c r="G46" s="212"/>
      <c r="H46" s="212"/>
      <c r="I46" s="212"/>
      <c r="J46" s="212"/>
      <c r="K46" s="212"/>
      <c r="L46" s="212"/>
      <c r="M46" s="212"/>
      <c r="N46" s="212"/>
      <c r="O46" s="212"/>
      <c r="P46" s="212"/>
      <c r="Q46" s="212"/>
      <c r="R46" s="212"/>
      <c r="S46" s="212"/>
    </row>
    <row r="47" spans="1:19" ht="18.75" customHeight="1" x14ac:dyDescent="0.25">
      <c r="A47" s="284"/>
      <c r="B47" s="285"/>
      <c r="C47" s="286"/>
      <c r="D47" s="212"/>
      <c r="E47" s="212"/>
      <c r="F47" s="212"/>
      <c r="G47" s="212"/>
      <c r="H47" s="212"/>
      <c r="I47" s="212"/>
      <c r="J47" s="212"/>
      <c r="K47" s="212"/>
      <c r="L47" s="212"/>
      <c r="M47" s="212"/>
      <c r="N47" s="212"/>
      <c r="O47" s="212"/>
      <c r="P47" s="212"/>
      <c r="Q47" s="212"/>
      <c r="R47" s="212"/>
      <c r="S47" s="212"/>
    </row>
    <row r="48" spans="1:19" ht="75.75" customHeight="1" x14ac:dyDescent="0.25">
      <c r="A48" s="28" t="s">
        <v>464</v>
      </c>
      <c r="B48" s="151" t="s">
        <v>584</v>
      </c>
      <c r="C48" s="214">
        <f>'6.2. Паспорт фин осв ввод'!AC24</f>
        <v>14.061418989427256</v>
      </c>
      <c r="D48" s="212"/>
      <c r="E48" s="212"/>
      <c r="F48" s="212"/>
      <c r="G48" s="212"/>
      <c r="H48" s="212"/>
      <c r="I48" s="212"/>
      <c r="J48" s="212"/>
      <c r="K48" s="212"/>
      <c r="L48" s="212"/>
      <c r="M48" s="212"/>
      <c r="N48" s="212"/>
      <c r="O48" s="212"/>
      <c r="P48" s="212"/>
      <c r="Q48" s="212"/>
      <c r="R48" s="212"/>
      <c r="S48" s="212"/>
    </row>
    <row r="49" spans="1:19" ht="71.25" customHeight="1" x14ac:dyDescent="0.25">
      <c r="A49" s="28" t="s">
        <v>431</v>
      </c>
      <c r="B49" s="151" t="s">
        <v>585</v>
      </c>
      <c r="C49" s="214">
        <f>'6.2. Паспорт фин осв ввод'!AC30</f>
        <v>11.778152312253841</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M_TP2000.PS.0064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333</v>
      </c>
      <c r="R20" s="40" t="s">
        <v>334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M_TP2000.PS.0064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ПС 110 кВ УГП-3 (замена систем оперативного тока и собственных нужд)</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475</v>
      </c>
      <c r="F21" s="314"/>
      <c r="G21" s="313" t="s">
        <v>279</v>
      </c>
      <c r="H21" s="314"/>
      <c r="I21" s="313" t="s">
        <v>129</v>
      </c>
      <c r="J21" s="314"/>
      <c r="K21" s="317" t="s">
        <v>128</v>
      </c>
      <c r="L21" s="313" t="s">
        <v>127</v>
      </c>
      <c r="M21" s="314"/>
      <c r="N21" s="313" t="s">
        <v>471</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9" t="s">
        <v>123</v>
      </c>
      <c r="R22" s="89" t="s">
        <v>446</v>
      </c>
      <c r="S22" s="89" t="s">
        <v>122</v>
      </c>
      <c r="T22" s="89" t="s">
        <v>121</v>
      </c>
    </row>
    <row r="23" spans="1:20" ht="51.75" customHeight="1" x14ac:dyDescent="0.25">
      <c r="A23" s="312"/>
      <c r="B23" s="152" t="s">
        <v>119</v>
      </c>
      <c r="C23" s="152" t="s">
        <v>120</v>
      </c>
      <c r="D23" s="318"/>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9" t="s">
        <v>479</v>
      </c>
      <c r="C44" s="319"/>
      <c r="D44" s="319"/>
      <c r="E44" s="319"/>
      <c r="F44" s="319"/>
      <c r="G44" s="319"/>
      <c r="H44" s="319"/>
      <c r="I44" s="319"/>
      <c r="J44" s="319"/>
      <c r="K44" s="319"/>
      <c r="L44" s="319"/>
      <c r="M44" s="319"/>
      <c r="N44" s="319"/>
      <c r="O44" s="319"/>
      <c r="P44" s="319"/>
      <c r="Q44" s="319"/>
      <c r="R44" s="31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M_TP2000.PS.0064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УГП-3 (замена систем оперативного тока и собственных нужд)</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455</v>
      </c>
      <c r="C21" s="324"/>
      <c r="D21" s="323" t="s">
        <v>457</v>
      </c>
      <c r="E21" s="324"/>
      <c r="F21" s="305" t="s">
        <v>102</v>
      </c>
      <c r="G21" s="307"/>
      <c r="H21" s="307"/>
      <c r="I21" s="306"/>
      <c r="J21" s="321" t="s">
        <v>458</v>
      </c>
      <c r="K21" s="323" t="s">
        <v>459</v>
      </c>
      <c r="L21" s="324"/>
      <c r="M21" s="323" t="s">
        <v>460</v>
      </c>
      <c r="N21" s="324"/>
      <c r="O21" s="323" t="s">
        <v>448</v>
      </c>
      <c r="P21" s="324"/>
      <c r="Q21" s="323" t="s">
        <v>135</v>
      </c>
      <c r="R21" s="324"/>
      <c r="S21" s="321" t="s">
        <v>134</v>
      </c>
      <c r="T21" s="321" t="s">
        <v>461</v>
      </c>
      <c r="U21" s="321" t="s">
        <v>456</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9" t="s">
        <v>123</v>
      </c>
      <c r="Y22" s="89" t="s">
        <v>446</v>
      </c>
      <c r="Z22" s="89" t="s">
        <v>122</v>
      </c>
      <c r="AA22" s="89" t="s">
        <v>121</v>
      </c>
    </row>
    <row r="23" spans="1:27" ht="60" customHeight="1" x14ac:dyDescent="0.25">
      <c r="A23" s="322"/>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M_TP2000.PS.0064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УГП-3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8"/>
      <c r="AB8" s="14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294" t="str">
        <f>'1. паспорт местоположение'!A12:C12</f>
        <v>M_TP2000.PS.0064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8"/>
      <c r="AB11" s="14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8"/>
      <c r="AB14" s="14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472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328</v>
      </c>
      <c r="B23" s="334"/>
      <c r="C23" s="334"/>
      <c r="D23" s="334"/>
      <c r="E23" s="334"/>
      <c r="F23" s="334"/>
      <c r="G23" s="334"/>
      <c r="H23" s="334"/>
      <c r="I23" s="334"/>
      <c r="J23" s="334"/>
      <c r="K23" s="334"/>
      <c r="L23" s="335"/>
      <c r="M23" s="332" t="s">
        <v>329</v>
      </c>
      <c r="N23" s="332"/>
      <c r="O23" s="332"/>
      <c r="P23" s="332"/>
      <c r="Q23" s="332"/>
      <c r="R23" s="332"/>
      <c r="S23" s="332"/>
      <c r="T23" s="332"/>
      <c r="U23" s="332"/>
      <c r="V23" s="332"/>
      <c r="W23" s="332"/>
      <c r="X23" s="332"/>
      <c r="Y23" s="332"/>
      <c r="Z23" s="33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M_TP2000.PS.0064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450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P20" sqref="AP20"/>
    </sheetView>
  </sheetViews>
  <sheetFormatPr defaultRowHeight="15.75" x14ac:dyDescent="0.25"/>
  <cols>
    <col min="1" max="1" width="61.7109375" style="242" customWidth="1"/>
    <col min="2" max="2" width="23.42578125" style="242" hidden="1" customWidth="1"/>
    <col min="3" max="3" width="16.7109375" style="242" hidden="1" customWidth="1"/>
    <col min="4" max="4" width="22.140625" style="242" hidden="1" customWidth="1"/>
    <col min="5" max="5" width="20.28515625" style="242" hidden="1" customWidth="1"/>
    <col min="6" max="12" width="16.7109375" style="242" hidden="1" customWidth="1"/>
    <col min="13" max="13" width="16.7109375" style="244" hidden="1" customWidth="1"/>
    <col min="14" max="19" width="16.7109375" style="242" hidden="1" customWidth="1"/>
    <col min="20" max="20" width="18.85546875" style="242" hidden="1" customWidth="1"/>
    <col min="21" max="21" width="20.5703125" style="242" hidden="1" customWidth="1"/>
    <col min="22" max="23" width="16.7109375" style="242" hidden="1" customWidth="1"/>
    <col min="24" max="24" width="26.28515625" style="242" hidden="1" customWidth="1"/>
    <col min="25" max="36" width="16.7109375" style="242" hidden="1" customWidth="1"/>
    <col min="37" max="43" width="16.7109375" style="242" customWidth="1"/>
    <col min="44" max="52" width="17.85546875" style="242" customWidth="1"/>
    <col min="53" max="97" width="16.7109375" style="242" customWidth="1"/>
    <col min="98" max="16384" width="9.140625" style="242"/>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87" t="s">
        <v>586</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7"/>
      <c r="B8" s="237"/>
      <c r="C8" s="237"/>
      <c r="D8" s="237"/>
      <c r="E8" s="237"/>
      <c r="F8" s="237"/>
      <c r="G8" s="237"/>
      <c r="H8" s="237"/>
      <c r="I8" s="237"/>
      <c r="J8" s="237"/>
      <c r="K8" s="237"/>
      <c r="L8" s="147"/>
      <c r="M8" s="147"/>
      <c r="N8" s="147"/>
      <c r="O8" s="147"/>
      <c r="P8" s="147"/>
      <c r="Q8" s="147"/>
      <c r="R8" s="147"/>
      <c r="S8" s="147"/>
      <c r="T8" s="147"/>
      <c r="U8" s="147"/>
      <c r="V8" s="147"/>
      <c r="W8" s="147"/>
      <c r="X8" s="147"/>
      <c r="Y8" s="147"/>
    </row>
    <row r="9" spans="1:44" s="12" customFormat="1" ht="18.75" customHeight="1" x14ac:dyDescent="0.2">
      <c r="A9" s="401" t="s">
        <v>529</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7"/>
      <c r="B11" s="237"/>
      <c r="C11" s="237"/>
      <c r="D11" s="237"/>
      <c r="E11" s="237"/>
      <c r="F11" s="237"/>
      <c r="G11" s="237"/>
      <c r="H11" s="237"/>
      <c r="I11" s="237"/>
      <c r="J11" s="237"/>
      <c r="K11" s="237"/>
      <c r="L11" s="147"/>
      <c r="M11" s="147"/>
      <c r="N11" s="147"/>
      <c r="O11" s="147"/>
      <c r="P11" s="147"/>
      <c r="Q11" s="147"/>
      <c r="R11" s="147"/>
      <c r="S11" s="147"/>
      <c r="T11" s="147"/>
      <c r="U11" s="147"/>
      <c r="V11" s="147"/>
      <c r="W11" s="147"/>
      <c r="X11" s="147"/>
      <c r="Y11" s="147"/>
    </row>
    <row r="12" spans="1:44" s="12" customFormat="1" ht="18.75" customHeight="1" x14ac:dyDescent="0.2">
      <c r="A12" s="401" t="s">
        <v>536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401" t="str">
        <f>'3.4. Паспорт надежность'!A14:Z14</f>
        <v>Реконструкция ПС 110 кВ УГП-3 (замена систем оперативного тока и собственных нужд)</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53" s="3" customFormat="1" ht="15" customHeight="1" x14ac:dyDescent="0.2">
      <c r="A18" s="308" t="s">
        <v>595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241"/>
      <c r="K19" s="243"/>
      <c r="T19" s="245"/>
      <c r="U19" s="400"/>
      <c r="V19" s="400"/>
      <c r="W19" s="400"/>
      <c r="X19" s="183"/>
      <c r="Y19" s="183"/>
    </row>
    <row r="20" spans="1:53" ht="19.5" customHeight="1" x14ac:dyDescent="0.25">
      <c r="A20" s="241"/>
      <c r="K20" s="246"/>
      <c r="T20" s="247"/>
      <c r="U20" s="402"/>
      <c r="V20" s="402"/>
      <c r="W20" s="402"/>
      <c r="X20" s="402"/>
      <c r="Y20" s="247"/>
    </row>
    <row r="21" spans="1:53" ht="19.5" customHeight="1" x14ac:dyDescent="0.4">
      <c r="A21" s="241"/>
      <c r="B21" s="248"/>
      <c r="K21" s="243"/>
      <c r="T21" s="183"/>
      <c r="U21" s="400"/>
      <c r="V21" s="400"/>
      <c r="W21" s="400"/>
      <c r="X21" s="183"/>
      <c r="Y21" s="183"/>
    </row>
    <row r="22" spans="1:53" ht="19.5" customHeight="1" x14ac:dyDescent="0.4">
      <c r="A22" s="241"/>
      <c r="C22" s="248"/>
      <c r="D22" s="248"/>
      <c r="E22" s="248"/>
      <c r="F22" s="248"/>
      <c r="G22" s="248"/>
      <c r="H22" s="248"/>
      <c r="I22" s="248"/>
      <c r="J22" s="248"/>
      <c r="K22" s="248"/>
      <c r="L22" s="248"/>
      <c r="M22" s="249"/>
      <c r="N22" s="248"/>
      <c r="O22" s="248"/>
      <c r="P22" s="248"/>
      <c r="Q22" s="248"/>
      <c r="R22" s="248"/>
      <c r="S22" s="248"/>
      <c r="T22" s="248"/>
      <c r="U22" s="240"/>
      <c r="V22" s="240"/>
      <c r="W22" s="240"/>
      <c r="X22" s="240"/>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row>
    <row r="23" spans="1:53" ht="19.5" customHeight="1" x14ac:dyDescent="0.4">
      <c r="D23" s="241"/>
      <c r="U23" s="183"/>
      <c r="V23" s="183"/>
      <c r="W23" s="183"/>
      <c r="X23" s="183"/>
      <c r="Y23" s="183"/>
    </row>
    <row r="24" spans="1:53" s="257" customFormat="1" ht="14.25" customHeight="1" thickBot="1" x14ac:dyDescent="0.3">
      <c r="A24" s="396" t="s">
        <v>303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596</v>
      </c>
      <c r="AL24" s="396"/>
      <c r="AM24" s="254"/>
      <c r="AN24" s="254"/>
      <c r="AO24" s="255"/>
      <c r="AP24" s="255"/>
      <c r="AQ24" s="255"/>
      <c r="AR24" s="255"/>
      <c r="AS24" s="256"/>
    </row>
    <row r="25" spans="1:53" s="257" customFormat="1" ht="12.75" customHeight="1" x14ac:dyDescent="0.25">
      <c r="A25" s="397" t="s">
        <v>602</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80"/>
      <c r="AL25" s="380"/>
      <c r="AM25" s="258"/>
      <c r="AN25" s="399" t="s">
        <v>302</v>
      </c>
      <c r="AO25" s="399"/>
      <c r="AP25" s="399"/>
      <c r="AQ25" s="395"/>
      <c r="AR25" s="395"/>
      <c r="AS25" s="256"/>
    </row>
    <row r="26" spans="1:53" s="257" customFormat="1" ht="17.25" customHeight="1" x14ac:dyDescent="0.25">
      <c r="A26" s="356" t="s">
        <v>494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58"/>
      <c r="AN26" s="385" t="s">
        <v>301</v>
      </c>
      <c r="AO26" s="386"/>
      <c r="AP26" s="387"/>
      <c r="AQ26" s="383"/>
      <c r="AR26" s="388"/>
      <c r="AS26" s="256"/>
    </row>
    <row r="27" spans="1:53" s="257" customFormat="1" ht="17.25" customHeight="1" x14ac:dyDescent="0.25">
      <c r="A27" s="356" t="s">
        <v>495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58"/>
      <c r="AN27" s="385" t="s">
        <v>300</v>
      </c>
      <c r="AO27" s="386"/>
      <c r="AP27" s="387"/>
      <c r="AQ27" s="383"/>
      <c r="AR27" s="388"/>
      <c r="AS27" s="256"/>
    </row>
    <row r="28" spans="1:53" s="257" customFormat="1" ht="27.75" customHeight="1" thickBot="1" x14ac:dyDescent="0.3">
      <c r="A28" s="389" t="s">
        <v>496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70"/>
      <c r="AL28" s="370"/>
      <c r="AM28" s="258"/>
      <c r="AN28" s="392" t="s">
        <v>603</v>
      </c>
      <c r="AO28" s="393"/>
      <c r="AP28" s="394"/>
      <c r="AQ28" s="383"/>
      <c r="AR28" s="388"/>
      <c r="AS28" s="256"/>
    </row>
    <row r="29" spans="1:53" s="257" customFormat="1" ht="17.25" customHeight="1" x14ac:dyDescent="0.25">
      <c r="A29" s="404" t="s">
        <v>497</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0"/>
      <c r="AL29" s="380"/>
      <c r="AM29" s="258"/>
      <c r="AN29" s="381"/>
      <c r="AO29" s="382"/>
      <c r="AP29" s="382"/>
      <c r="AQ29" s="383"/>
      <c r="AR29" s="384"/>
      <c r="AS29" s="256"/>
    </row>
    <row r="30" spans="1:53" s="257" customFormat="1" ht="17.25" customHeight="1" x14ac:dyDescent="0.25">
      <c r="A30" s="356" t="s">
        <v>604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58"/>
      <c r="AS30" s="256"/>
    </row>
    <row r="31" spans="1:53" s="257" customFormat="1" ht="17.25" customHeight="1" x14ac:dyDescent="0.25">
      <c r="A31" s="356" t="s">
        <v>498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58"/>
      <c r="AN31" s="258"/>
      <c r="AO31" s="259"/>
      <c r="AP31" s="259"/>
      <c r="AQ31" s="259"/>
      <c r="AR31" s="259"/>
      <c r="AS31" s="256"/>
    </row>
    <row r="32" spans="1:53" s="257" customFormat="1" ht="17.25" customHeight="1" x14ac:dyDescent="0.25">
      <c r="A32" s="356" t="s">
        <v>499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58"/>
      <c r="AN32" s="258"/>
      <c r="AO32" s="258"/>
      <c r="AP32" s="258"/>
      <c r="AQ32" s="258"/>
      <c r="AR32" s="258"/>
      <c r="AS32" s="256"/>
    </row>
    <row r="33" spans="1:45" s="257" customFormat="1" ht="17.25" customHeight="1" x14ac:dyDescent="0.25">
      <c r="A33" s="356" t="s">
        <v>500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58"/>
      <c r="AN33" s="258"/>
      <c r="AO33" s="258"/>
      <c r="AP33" s="258"/>
      <c r="AQ33" s="258"/>
      <c r="AR33" s="258"/>
      <c r="AS33" s="256"/>
    </row>
    <row r="34" spans="1:45" s="257" customFormat="1" ht="17.25" customHeight="1" x14ac:dyDescent="0.25">
      <c r="A34" s="356" t="s">
        <v>501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58"/>
      <c r="AN34" s="258"/>
      <c r="AO34" s="258"/>
      <c r="AP34" s="258"/>
      <c r="AQ34" s="258"/>
      <c r="AR34" s="258"/>
      <c r="AS34" s="256"/>
    </row>
    <row r="35" spans="1:45" s="257"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58"/>
      <c r="AN35" s="258"/>
      <c r="AO35" s="258"/>
      <c r="AP35" s="258"/>
      <c r="AQ35" s="258"/>
      <c r="AR35" s="258"/>
      <c r="AS35" s="256"/>
    </row>
    <row r="36" spans="1:45" s="257" customFormat="1" ht="17.25" customHeight="1" thickBot="1" x14ac:dyDescent="0.3">
      <c r="A36" s="374" t="s">
        <v>502</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58"/>
      <c r="AN36" s="258"/>
      <c r="AO36" s="258"/>
      <c r="AP36" s="258"/>
      <c r="AQ36" s="258"/>
      <c r="AR36" s="258"/>
      <c r="AS36" s="256"/>
    </row>
    <row r="37" spans="1:45" s="257" customFormat="1"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80"/>
      <c r="AL37" s="380"/>
      <c r="AM37" s="258"/>
      <c r="AN37" s="258"/>
      <c r="AO37" s="258"/>
      <c r="AP37" s="258"/>
      <c r="AQ37" s="258"/>
      <c r="AR37" s="258"/>
      <c r="AS37" s="256"/>
    </row>
    <row r="38" spans="1:45" s="257" customFormat="1" ht="17.25" customHeight="1" x14ac:dyDescent="0.25">
      <c r="A38" s="356" t="s">
        <v>504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58"/>
      <c r="AN38" s="258"/>
      <c r="AO38" s="258"/>
      <c r="AP38" s="258"/>
      <c r="AQ38" s="258"/>
      <c r="AR38" s="258"/>
      <c r="AS38" s="256"/>
    </row>
    <row r="39" spans="1:45" s="257" customFormat="1" ht="17.25" customHeight="1" thickBot="1" x14ac:dyDescent="0.3">
      <c r="A39" s="374" t="s">
        <v>505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58"/>
      <c r="AN39" s="258"/>
      <c r="AO39" s="258"/>
      <c r="AP39" s="258"/>
      <c r="AQ39" s="258"/>
      <c r="AR39" s="258"/>
      <c r="AS39" s="256"/>
    </row>
    <row r="40" spans="1:45" s="257" customFormat="1" ht="17.25" customHeight="1" x14ac:dyDescent="0.25">
      <c r="A40" s="397" t="s">
        <v>605</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80"/>
      <c r="AL40" s="380"/>
      <c r="AM40" s="258"/>
      <c r="AN40" s="258"/>
      <c r="AO40" s="258"/>
      <c r="AP40" s="258"/>
      <c r="AQ40" s="258"/>
      <c r="AR40" s="258"/>
      <c r="AS40" s="256"/>
    </row>
    <row r="41" spans="1:45" s="257" customFormat="1" ht="17.25" customHeight="1" x14ac:dyDescent="0.25">
      <c r="A41" s="356" t="s">
        <v>506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58"/>
      <c r="AN41" s="258"/>
      <c r="AO41" s="258"/>
      <c r="AP41" s="258"/>
      <c r="AQ41" s="258"/>
      <c r="AR41" s="258"/>
      <c r="AS41" s="256"/>
    </row>
    <row r="42" spans="1:45" s="257" customFormat="1" ht="17.25" customHeight="1" x14ac:dyDescent="0.25">
      <c r="A42" s="356" t="s">
        <v>507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58"/>
      <c r="AN42" s="258"/>
      <c r="AO42" s="258"/>
      <c r="AP42" s="258"/>
      <c r="AQ42" s="258"/>
      <c r="AR42" s="258"/>
      <c r="AS42" s="256"/>
    </row>
    <row r="43" spans="1:45" s="257" customFormat="1" ht="17.25" customHeight="1" x14ac:dyDescent="0.25">
      <c r="A43" s="356" t="s">
        <v>508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58"/>
      <c r="AN43" s="258"/>
      <c r="AO43" s="258"/>
      <c r="AP43" s="258"/>
      <c r="AQ43" s="258"/>
      <c r="AR43" s="258"/>
      <c r="AS43" s="256"/>
    </row>
    <row r="44" spans="1:45" s="257" customFormat="1" ht="17.25" customHeight="1" x14ac:dyDescent="0.25">
      <c r="A44" s="356" t="s">
        <v>509</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58"/>
      <c r="AN44" s="258"/>
      <c r="AO44" s="258"/>
      <c r="AP44" s="258"/>
      <c r="AQ44" s="258"/>
      <c r="AR44" s="258"/>
      <c r="AS44" s="256"/>
    </row>
    <row r="45" spans="1:45" s="257" customFormat="1" ht="17.25" customHeight="1" x14ac:dyDescent="0.25">
      <c r="A45" s="356" t="s">
        <v>510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58"/>
      <c r="AN45" s="258"/>
      <c r="AO45" s="258"/>
      <c r="AP45" s="258"/>
      <c r="AQ45" s="258"/>
      <c r="AR45" s="258"/>
      <c r="AS45" s="256"/>
    </row>
    <row r="46" spans="1:45" s="257" customFormat="1" ht="17.25" customHeight="1" thickBot="1" x14ac:dyDescent="0.3">
      <c r="A46" s="407" t="s">
        <v>606</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376"/>
      <c r="AL46" s="376"/>
      <c r="AM46" s="258"/>
      <c r="AN46" s="258"/>
      <c r="AO46" s="258"/>
      <c r="AP46" s="258"/>
      <c r="AQ46" s="258"/>
      <c r="AR46" s="258"/>
      <c r="AS46" s="256"/>
    </row>
    <row r="47" spans="1:45" s="257" customFormat="1" ht="24" customHeight="1" x14ac:dyDescent="0.25">
      <c r="A47" s="377" t="s">
        <v>511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607</v>
      </c>
      <c r="AN47" s="364"/>
      <c r="AO47" s="260" t="s">
        <v>608</v>
      </c>
      <c r="AP47" s="260" t="s">
        <v>609</v>
      </c>
      <c r="AQ47" s="256"/>
    </row>
    <row r="48" spans="1:45" s="257" customFormat="1" ht="12" customHeight="1" x14ac:dyDescent="0.25">
      <c r="A48" s="356" t="s">
        <v>512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61"/>
      <c r="AP48" s="261"/>
      <c r="AQ48" s="256"/>
    </row>
    <row r="49" spans="1:43" s="257" customFormat="1" ht="12" customHeight="1" x14ac:dyDescent="0.25">
      <c r="A49" s="356" t="s">
        <v>513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61"/>
      <c r="AP49" s="261"/>
      <c r="AQ49" s="256"/>
    </row>
    <row r="50" spans="1:43" s="257" customFormat="1" ht="12" customHeight="1" thickBot="1" x14ac:dyDescent="0.3">
      <c r="A50" s="374" t="s">
        <v>610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62" t="s">
        <v>597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607</v>
      </c>
      <c r="AN52" s="364"/>
      <c r="AO52" s="260" t="s">
        <v>608</v>
      </c>
      <c r="AP52" s="260" t="s">
        <v>609</v>
      </c>
      <c r="AQ52" s="256"/>
    </row>
    <row r="53" spans="1:43" s="257" customFormat="1" ht="11.25" customHeight="1" x14ac:dyDescent="0.25">
      <c r="A53" s="371" t="s">
        <v>598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67"/>
      <c r="AP53" s="267"/>
      <c r="AQ53" s="256"/>
    </row>
    <row r="54" spans="1:43" s="257" customFormat="1" ht="12" customHeight="1" x14ac:dyDescent="0.25">
      <c r="A54" s="356" t="s">
        <v>599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61"/>
      <c r="AP54" s="261"/>
      <c r="AQ54" s="256"/>
    </row>
    <row r="55" spans="1:43" s="257" customFormat="1" ht="12" customHeight="1" x14ac:dyDescent="0.25">
      <c r="A55" s="356" t="s">
        <v>600</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61"/>
      <c r="AP55" s="261"/>
      <c r="AQ55" s="256"/>
    </row>
    <row r="56" spans="1:43" s="257" customFormat="1" ht="12" customHeight="1" thickBot="1" x14ac:dyDescent="0.3">
      <c r="A56" s="374" t="s">
        <v>601</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62" t="s">
        <v>611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607</v>
      </c>
      <c r="AN58" s="364"/>
      <c r="AO58" s="260" t="s">
        <v>608</v>
      </c>
      <c r="AP58" s="260" t="s">
        <v>609</v>
      </c>
      <c r="AQ58" s="256"/>
    </row>
    <row r="59" spans="1:43" s="257" customFormat="1" ht="12.75" customHeight="1" x14ac:dyDescent="0.25">
      <c r="A59" s="409" t="s">
        <v>514</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369"/>
      <c r="AL59" s="369"/>
      <c r="AM59" s="369"/>
      <c r="AN59" s="369"/>
      <c r="AO59" s="270"/>
      <c r="AP59" s="270"/>
      <c r="AQ59" s="271"/>
    </row>
    <row r="60" spans="1:43" s="257" customFormat="1" ht="12" customHeight="1" x14ac:dyDescent="0.25">
      <c r="A60" s="356" t="s">
        <v>515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61"/>
      <c r="AP60" s="261"/>
      <c r="AQ60" s="256"/>
    </row>
    <row r="61" spans="1:43" s="257" customFormat="1" ht="12" customHeight="1" x14ac:dyDescent="0.25">
      <c r="A61" s="356" t="s">
        <v>516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61"/>
      <c r="AP61" s="261"/>
      <c r="AQ61" s="256"/>
    </row>
    <row r="62" spans="1:43" s="257" customFormat="1" ht="12" customHeight="1" x14ac:dyDescent="0.25">
      <c r="A62" s="356" t="s">
        <v>499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61"/>
      <c r="AP62" s="261"/>
      <c r="AQ62" s="256"/>
    </row>
    <row r="63" spans="1:43" s="257"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61"/>
      <c r="AP63" s="261"/>
      <c r="AQ63" s="256"/>
    </row>
    <row r="64" spans="1:43" s="257"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61"/>
      <c r="AP64" s="261"/>
      <c r="AQ64" s="256"/>
    </row>
    <row r="65" spans="1:43" s="257" customFormat="1" ht="12" customHeight="1" x14ac:dyDescent="0.25">
      <c r="A65" s="356" t="s">
        <v>517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61"/>
      <c r="AP65" s="261"/>
      <c r="AQ65" s="256"/>
    </row>
    <row r="66" spans="1:43" s="257" customFormat="1" ht="27.75" customHeight="1" x14ac:dyDescent="0.25">
      <c r="A66" s="351" t="s">
        <v>612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72"/>
      <c r="AP66" s="272"/>
      <c r="AQ66" s="271"/>
    </row>
    <row r="67" spans="1:43" s="257" customFormat="1" ht="11.25" customHeight="1" x14ac:dyDescent="0.25">
      <c r="A67" s="356" t="s">
        <v>518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61"/>
      <c r="AP67" s="261"/>
      <c r="AQ67" s="256"/>
    </row>
    <row r="68" spans="1:43" s="257" customFormat="1" ht="25.5" customHeight="1" x14ac:dyDescent="0.25">
      <c r="A68" s="351" t="s">
        <v>613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72"/>
      <c r="AP68" s="272"/>
      <c r="AQ68" s="271"/>
    </row>
    <row r="69" spans="1:43" s="257" customFormat="1" ht="12" customHeight="1" x14ac:dyDescent="0.25">
      <c r="A69" s="356" t="s">
        <v>519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61"/>
      <c r="AP69" s="261"/>
      <c r="AQ69" s="256"/>
    </row>
    <row r="70" spans="1:43" s="257" customFormat="1" ht="12.75" customHeight="1" x14ac:dyDescent="0.25">
      <c r="A70" s="360" t="s">
        <v>520</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72"/>
      <c r="AP70" s="272"/>
      <c r="AQ70" s="271"/>
    </row>
    <row r="71" spans="1:43" s="257" customFormat="1" ht="12" customHeight="1" x14ac:dyDescent="0.25">
      <c r="A71" s="356" t="s">
        <v>502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61"/>
      <c r="AP71" s="261"/>
      <c r="AQ71" s="256"/>
    </row>
    <row r="72" spans="1:43" s="257" customFormat="1" ht="12.75" customHeight="1" thickBot="1" x14ac:dyDescent="0.3">
      <c r="A72" s="365" t="s">
        <v>521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62" t="s">
        <v>522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607</v>
      </c>
      <c r="AN74" s="364"/>
      <c r="AO74" s="260" t="s">
        <v>608</v>
      </c>
      <c r="AP74" s="260" t="s">
        <v>609</v>
      </c>
      <c r="AQ74" s="256"/>
    </row>
    <row r="75" spans="1:43" s="257" customFormat="1" ht="25.5" customHeight="1" x14ac:dyDescent="0.25">
      <c r="A75" s="351" t="s">
        <v>613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74"/>
      <c r="AP75" s="274"/>
      <c r="AQ75" s="271"/>
    </row>
    <row r="76" spans="1:43" s="257" customFormat="1" ht="12" customHeight="1" x14ac:dyDescent="0.25">
      <c r="A76" s="356" t="s">
        <v>518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75"/>
      <c r="AP76" s="275"/>
      <c r="AQ76" s="256"/>
    </row>
    <row r="77" spans="1:43" s="257" customFormat="1" ht="12" customHeight="1" x14ac:dyDescent="0.25">
      <c r="A77" s="356" t="s">
        <v>519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75"/>
      <c r="AP77" s="275"/>
      <c r="AQ77" s="256"/>
    </row>
    <row r="78" spans="1:43" s="257" customFormat="1" ht="12" customHeight="1" x14ac:dyDescent="0.25">
      <c r="A78" s="356" t="s">
        <v>502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75"/>
      <c r="AP78" s="275"/>
      <c r="AQ78" s="256"/>
    </row>
    <row r="79" spans="1:43" s="257" customFormat="1" ht="12" customHeight="1" x14ac:dyDescent="0.25">
      <c r="A79" s="356" t="s">
        <v>523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75"/>
      <c r="AP79" s="275"/>
      <c r="AQ79" s="256"/>
    </row>
    <row r="80" spans="1:43" s="257" customFormat="1" ht="12" customHeight="1" x14ac:dyDescent="0.25">
      <c r="A80" s="356" t="s">
        <v>524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75"/>
      <c r="AP80" s="275"/>
      <c r="AQ80" s="256"/>
    </row>
    <row r="81" spans="1:45" s="257" customFormat="1" ht="12.75" customHeight="1" x14ac:dyDescent="0.25">
      <c r="A81" s="356" t="s">
        <v>525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75"/>
      <c r="AP81" s="275"/>
      <c r="AQ81" s="256"/>
    </row>
    <row r="82" spans="1:45" s="257" customFormat="1" ht="12.75" customHeight="1" x14ac:dyDescent="0.25">
      <c r="A82" s="356" t="s">
        <v>526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75"/>
      <c r="AP82" s="275"/>
      <c r="AQ82" s="256"/>
    </row>
    <row r="83" spans="1:45" s="257" customFormat="1" ht="12" customHeight="1" x14ac:dyDescent="0.25">
      <c r="A83" s="360" t="s">
        <v>527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74"/>
      <c r="AP83" s="274"/>
      <c r="AQ83" s="271"/>
    </row>
    <row r="84" spans="1:45" s="257" customFormat="1" ht="12" customHeight="1" x14ac:dyDescent="0.25">
      <c r="A84" s="360" t="s">
        <v>614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74"/>
      <c r="AP84" s="274"/>
      <c r="AQ84" s="271"/>
    </row>
    <row r="85" spans="1:45" s="257" customFormat="1" ht="12" customHeight="1" x14ac:dyDescent="0.25">
      <c r="A85" s="356" t="s">
        <v>528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75"/>
      <c r="AP85" s="275"/>
      <c r="AQ85" s="254"/>
    </row>
    <row r="86" spans="1:45" s="257" customFormat="1" ht="27.75" customHeight="1" x14ac:dyDescent="0.25">
      <c r="A86" s="351" t="s">
        <v>615</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74"/>
      <c r="AP86" s="274"/>
      <c r="AQ86" s="271"/>
    </row>
    <row r="87" spans="1:45" s="257" customFormat="1" ht="15" x14ac:dyDescent="0.25">
      <c r="A87" s="351" t="s">
        <v>616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74"/>
      <c r="AP87" s="274"/>
      <c r="AQ87" s="271"/>
    </row>
    <row r="88" spans="1:45" s="257" customFormat="1" ht="14.25" customHeight="1" x14ac:dyDescent="0.25">
      <c r="A88" s="344" t="s">
        <v>617</v>
      </c>
      <c r="B88" s="345"/>
      <c r="C88" s="345"/>
      <c r="D88" s="34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47"/>
      <c r="AL88" s="348"/>
      <c r="AM88" s="349"/>
      <c r="AN88" s="350"/>
      <c r="AO88" s="274"/>
      <c r="AP88" s="274"/>
      <c r="AQ88" s="271"/>
    </row>
    <row r="89" spans="1:45" s="257" customFormat="1" ht="15" x14ac:dyDescent="0.25">
      <c r="A89" s="344" t="s">
        <v>618</v>
      </c>
      <c r="B89" s="345"/>
      <c r="C89" s="345"/>
      <c r="D89" s="34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47"/>
      <c r="AL89" s="348"/>
      <c r="AM89" s="349"/>
      <c r="AN89" s="350"/>
      <c r="AO89" s="274"/>
      <c r="AP89" s="274"/>
      <c r="AQ89" s="254"/>
    </row>
    <row r="90" spans="1:45" s="257" customFormat="1" ht="12" customHeight="1" thickBot="1" x14ac:dyDescent="0.3">
      <c r="A90" s="277" t="s">
        <v>619</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40"/>
      <c r="AL90" s="341"/>
      <c r="AM90" s="342"/>
      <c r="AN90" s="343"/>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620</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621</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622</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623</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624</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52" x14ac:dyDescent="0.25">
      <c r="C97" s="250"/>
      <c r="D97" s="250"/>
      <c r="E97" s="250"/>
      <c r="F97" s="250"/>
      <c r="G97" s="250"/>
      <c r="H97" s="250"/>
      <c r="I97" s="250"/>
      <c r="J97" s="250"/>
    </row>
    <row r="98" spans="1:52" ht="64.5" customHeight="1" x14ac:dyDescent="0.25">
      <c r="A98" s="403"/>
      <c r="B98" s="403"/>
      <c r="C98" s="403"/>
      <c r="D98" s="403"/>
      <c r="E98" s="403"/>
      <c r="F98" s="403"/>
      <c r="G98" s="403"/>
      <c r="H98" s="403"/>
      <c r="I98" s="403"/>
      <c r="J98" s="403"/>
      <c r="K98" s="403"/>
    </row>
    <row r="100" spans="1:52" x14ac:dyDescent="0.25">
      <c r="C100" s="250"/>
    </row>
    <row r="102" spans="1:52" x14ac:dyDescent="0.25">
      <c r="AZ102" s="251"/>
    </row>
    <row r="103" spans="1:52" ht="27.75" x14ac:dyDescent="0.25">
      <c r="B103" s="252"/>
      <c r="M103" s="252"/>
    </row>
    <row r="104" spans="1:52" ht="27.75" x14ac:dyDescent="0.25">
      <c r="B104" s="252"/>
      <c r="M104" s="253"/>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7" zoomScaleSheetLayoutView="57" workbookViewId="0">
      <selection activeCell="K28" sqref="K28"/>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M_TP2000.PS.0064</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1" t="s">
        <v>451</v>
      </c>
      <c r="B19" s="411"/>
      <c r="C19" s="411"/>
      <c r="D19" s="411"/>
      <c r="E19" s="411"/>
      <c r="F19" s="411"/>
      <c r="G19" s="411"/>
      <c r="H19" s="411"/>
      <c r="I19" s="411"/>
      <c r="J19" s="411"/>
      <c r="K19" s="411"/>
      <c r="L19" s="411"/>
    </row>
    <row r="20" spans="1:12" x14ac:dyDescent="0.25">
      <c r="A20" s="185"/>
      <c r="B20" s="186"/>
      <c r="C20" s="187"/>
      <c r="D20" s="187"/>
      <c r="E20" s="187"/>
      <c r="F20" s="187"/>
      <c r="G20" s="188"/>
      <c r="H20" s="188"/>
      <c r="I20" s="188"/>
      <c r="J20" s="188"/>
      <c r="K20" s="188"/>
      <c r="L20" s="188"/>
    </row>
    <row r="21" spans="1:12" ht="28.5" customHeight="1" x14ac:dyDescent="0.25">
      <c r="A21" s="412" t="s">
        <v>228</v>
      </c>
      <c r="B21" s="412" t="s">
        <v>227</v>
      </c>
      <c r="C21" s="418" t="s">
        <v>384</v>
      </c>
      <c r="D21" s="418"/>
      <c r="E21" s="418"/>
      <c r="F21" s="418"/>
      <c r="G21" s="418"/>
      <c r="H21" s="418"/>
      <c r="I21" s="413" t="s">
        <v>226</v>
      </c>
      <c r="J21" s="415" t="s">
        <v>386</v>
      </c>
      <c r="K21" s="412" t="s">
        <v>225</v>
      </c>
      <c r="L21" s="414" t="s">
        <v>385</v>
      </c>
    </row>
    <row r="22" spans="1:12" ht="58.5" customHeight="1" x14ac:dyDescent="0.25">
      <c r="A22" s="412"/>
      <c r="B22" s="412"/>
      <c r="C22" s="419" t="s">
        <v>2</v>
      </c>
      <c r="D22" s="419"/>
      <c r="E22" s="135"/>
      <c r="F22" s="136"/>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490</v>
      </c>
      <c r="D26" s="189" t="s">
        <v>490</v>
      </c>
      <c r="E26" s="189"/>
      <c r="F26" s="189"/>
      <c r="G26" s="189" t="s">
        <v>490</v>
      </c>
      <c r="H26" s="189" t="s">
        <v>490</v>
      </c>
      <c r="I26" s="190"/>
      <c r="J26" s="190"/>
      <c r="K26" s="68"/>
      <c r="L26" s="68"/>
    </row>
    <row r="27" spans="1:12" s="64" customFormat="1" ht="39" customHeight="1" x14ac:dyDescent="0.25">
      <c r="A27" s="70" t="s">
        <v>220</v>
      </c>
      <c r="B27" s="74" t="s">
        <v>393</v>
      </c>
      <c r="C27" s="189" t="s">
        <v>490</v>
      </c>
      <c r="D27" s="189" t="s">
        <v>490</v>
      </c>
      <c r="E27" s="189"/>
      <c r="F27" s="189"/>
      <c r="G27" s="189" t="s">
        <v>490</v>
      </c>
      <c r="H27" s="189" t="s">
        <v>490</v>
      </c>
      <c r="I27" s="190"/>
      <c r="J27" s="190"/>
      <c r="K27" s="68"/>
      <c r="L27" s="68"/>
    </row>
    <row r="28" spans="1:12" s="64" customFormat="1" ht="70.5" customHeight="1" x14ac:dyDescent="0.25">
      <c r="A28" s="70" t="s">
        <v>392</v>
      </c>
      <c r="B28" s="74" t="s">
        <v>397</v>
      </c>
      <c r="C28" s="189" t="s">
        <v>490</v>
      </c>
      <c r="D28" s="189" t="s">
        <v>490</v>
      </c>
      <c r="E28" s="189"/>
      <c r="F28" s="189"/>
      <c r="G28" s="189" t="s">
        <v>490</v>
      </c>
      <c r="H28" s="189" t="s">
        <v>490</v>
      </c>
      <c r="I28" s="190"/>
      <c r="J28" s="190"/>
      <c r="K28" s="68"/>
      <c r="L28" s="68"/>
    </row>
    <row r="29" spans="1:12" s="64" customFormat="1" ht="54" customHeight="1" x14ac:dyDescent="0.25">
      <c r="A29" s="70" t="s">
        <v>219</v>
      </c>
      <c r="B29" s="74" t="s">
        <v>396</v>
      </c>
      <c r="C29" s="189" t="s">
        <v>490</v>
      </c>
      <c r="D29" s="189" t="s">
        <v>490</v>
      </c>
      <c r="E29" s="189"/>
      <c r="F29" s="189"/>
      <c r="G29" s="189" t="s">
        <v>490</v>
      </c>
      <c r="H29" s="189" t="s">
        <v>490</v>
      </c>
      <c r="I29" s="190"/>
      <c r="J29" s="190"/>
      <c r="K29" s="68"/>
      <c r="L29" s="68"/>
    </row>
    <row r="30" spans="1:12" s="64" customFormat="1" ht="42" customHeight="1" x14ac:dyDescent="0.25">
      <c r="A30" s="70" t="s">
        <v>218</v>
      </c>
      <c r="B30" s="74" t="s">
        <v>398</v>
      </c>
      <c r="C30" s="189" t="s">
        <v>490</v>
      </c>
      <c r="D30" s="189" t="s">
        <v>490</v>
      </c>
      <c r="E30" s="189"/>
      <c r="F30" s="189"/>
      <c r="G30" s="189" t="s">
        <v>490</v>
      </c>
      <c r="H30" s="189" t="s">
        <v>490</v>
      </c>
      <c r="I30" s="190"/>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490</v>
      </c>
      <c r="D33" s="189" t="s">
        <v>490</v>
      </c>
      <c r="E33" s="189"/>
      <c r="F33" s="189"/>
      <c r="G33" s="189" t="s">
        <v>490</v>
      </c>
      <c r="H33" s="189" t="s">
        <v>490</v>
      </c>
      <c r="I33" s="190"/>
      <c r="J33" s="190"/>
      <c r="K33" s="68"/>
      <c r="L33" s="68"/>
    </row>
    <row r="34" spans="1:12" s="64" customFormat="1" ht="47.25" customHeight="1" x14ac:dyDescent="0.25">
      <c r="A34" s="70" t="s">
        <v>411</v>
      </c>
      <c r="B34" s="69" t="s">
        <v>403</v>
      </c>
      <c r="C34" s="189" t="s">
        <v>490</v>
      </c>
      <c r="D34" s="189" t="s">
        <v>490</v>
      </c>
      <c r="E34" s="189"/>
      <c r="F34" s="189"/>
      <c r="G34" s="189" t="s">
        <v>490</v>
      </c>
      <c r="H34" s="189" t="s">
        <v>490</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490</v>
      </c>
      <c r="D36" s="189"/>
      <c r="E36" s="189"/>
      <c r="F36" s="189"/>
      <c r="G36" s="189" t="s">
        <v>490</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546</v>
      </c>
      <c r="B38" s="71" t="s">
        <v>213</v>
      </c>
      <c r="C38" s="189"/>
      <c r="D38" s="189"/>
      <c r="E38" s="189"/>
      <c r="F38" s="189"/>
      <c r="G38" s="189"/>
      <c r="H38" s="189"/>
      <c r="I38" s="190"/>
      <c r="J38" s="190"/>
      <c r="K38" s="68"/>
      <c r="L38" s="68"/>
    </row>
    <row r="39" spans="1:12" ht="63"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490</v>
      </c>
      <c r="D45" s="189" t="s">
        <v>490</v>
      </c>
      <c r="E45" s="189"/>
      <c r="F45" s="189"/>
      <c r="G45" s="189" t="s">
        <v>490</v>
      </c>
      <c r="H45" s="189" t="s">
        <v>490</v>
      </c>
      <c r="I45" s="190"/>
      <c r="J45" s="190"/>
      <c r="K45" s="192"/>
      <c r="L45" s="68"/>
    </row>
    <row r="46" spans="1:12" ht="167.25" customHeight="1" x14ac:dyDescent="0.25">
      <c r="A46" s="70" t="s">
        <v>205</v>
      </c>
      <c r="B46" s="69" t="s">
        <v>404</v>
      </c>
      <c r="C46" s="189" t="s">
        <v>490</v>
      </c>
      <c r="D46" s="189" t="s">
        <v>490</v>
      </c>
      <c r="E46" s="189"/>
      <c r="F46" s="189"/>
      <c r="G46" s="189" t="s">
        <v>490</v>
      </c>
      <c r="H46" s="189" t="s">
        <v>490</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547</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490</v>
      </c>
      <c r="D51" s="189" t="s">
        <v>490</v>
      </c>
      <c r="E51" s="189"/>
      <c r="F51" s="189"/>
      <c r="G51" s="189" t="s">
        <v>490</v>
      </c>
      <c r="H51" s="189" t="s">
        <v>490</v>
      </c>
      <c r="I51" s="190"/>
      <c r="J51" s="190"/>
      <c r="K51" s="68"/>
      <c r="L51" s="68"/>
    </row>
    <row r="52" spans="1:12" ht="71.25" customHeight="1" x14ac:dyDescent="0.25">
      <c r="A52" s="70" t="s">
        <v>197</v>
      </c>
      <c r="B52" s="69" t="s">
        <v>198</v>
      </c>
      <c r="C52" s="189" t="s">
        <v>490</v>
      </c>
      <c r="D52" s="189" t="s">
        <v>490</v>
      </c>
      <c r="E52" s="189"/>
      <c r="F52" s="189"/>
      <c r="G52" s="189" t="s">
        <v>490</v>
      </c>
      <c r="H52" s="189" t="s">
        <v>490</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490</v>
      </c>
      <c r="D54" s="189" t="s">
        <v>490</v>
      </c>
      <c r="E54" s="189"/>
      <c r="F54" s="189"/>
      <c r="G54" s="189" t="s">
        <v>490</v>
      </c>
      <c r="H54" s="189" t="s">
        <v>490</v>
      </c>
      <c r="I54" s="190"/>
      <c r="J54" s="19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55" zoomScaleNormal="70" zoomScaleSheetLayoutView="55" workbookViewId="0">
      <selection activeCell="O77" sqref="O7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589</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294" t="s">
        <v>529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08" t="s">
        <v>536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4" t="str">
        <f>'1. паспорт местоположение'!A15:C15</f>
        <v>Реконструкция ПС 110 кВ УГП-3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30" t="s">
        <v>194</v>
      </c>
      <c r="B20" s="430" t="s">
        <v>193</v>
      </c>
      <c r="C20" s="433" t="s">
        <v>192</v>
      </c>
      <c r="D20" s="433"/>
      <c r="E20" s="434" t="s">
        <v>191</v>
      </c>
      <c r="F20" s="434"/>
      <c r="G20" s="430" t="s">
        <v>587</v>
      </c>
      <c r="H20" s="426" t="s">
        <v>530</v>
      </c>
      <c r="I20" s="427"/>
      <c r="J20" s="427"/>
      <c r="K20" s="427"/>
      <c r="L20" s="426" t="s">
        <v>531</v>
      </c>
      <c r="M20" s="427"/>
      <c r="N20" s="427"/>
      <c r="O20" s="427"/>
      <c r="P20" s="426" t="s">
        <v>532</v>
      </c>
      <c r="Q20" s="427"/>
      <c r="R20" s="427"/>
      <c r="S20" s="427"/>
      <c r="T20" s="426" t="s">
        <v>533</v>
      </c>
      <c r="U20" s="427"/>
      <c r="V20" s="427"/>
      <c r="W20" s="427"/>
      <c r="X20" s="426" t="s">
        <v>534</v>
      </c>
      <c r="Y20" s="427"/>
      <c r="Z20" s="427"/>
      <c r="AA20" s="427"/>
      <c r="AB20" s="422" t="s">
        <v>190</v>
      </c>
      <c r="AC20" s="423"/>
    </row>
    <row r="21" spans="1:29" ht="99.75" customHeight="1" x14ac:dyDescent="0.25">
      <c r="A21" s="431"/>
      <c r="B21" s="431"/>
      <c r="C21" s="433"/>
      <c r="D21" s="433"/>
      <c r="E21" s="434"/>
      <c r="F21" s="434"/>
      <c r="G21" s="43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24"/>
      <c r="AC21" s="425"/>
    </row>
    <row r="22" spans="1:29" ht="89.25" customHeight="1" x14ac:dyDescent="0.25">
      <c r="A22" s="432"/>
      <c r="B22" s="432"/>
      <c r="C22" s="234" t="s">
        <v>2</v>
      </c>
      <c r="D22" s="234" t="s">
        <v>188</v>
      </c>
      <c r="E22" s="218" t="s">
        <v>548</v>
      </c>
      <c r="F22" s="218" t="s">
        <v>588</v>
      </c>
      <c r="G22" s="432"/>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34" t="s">
        <v>189</v>
      </c>
      <c r="AC22" s="234"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217" customFormat="1" ht="47.25" customHeight="1" x14ac:dyDescent="0.25">
      <c r="A24" s="220" t="s">
        <v>65</v>
      </c>
      <c r="B24" s="221" t="s">
        <v>187</v>
      </c>
      <c r="C24" s="222">
        <v>12.843684</v>
      </c>
      <c r="D24" s="222">
        <v>14.061418989427255</v>
      </c>
      <c r="E24" s="222">
        <v>14.061418989427255</v>
      </c>
      <c r="F24" s="222">
        <v>14.061418989427255</v>
      </c>
      <c r="G24" s="222">
        <v>0</v>
      </c>
      <c r="H24" s="222">
        <v>0</v>
      </c>
      <c r="I24" s="222"/>
      <c r="J24" s="222">
        <v>0</v>
      </c>
      <c r="K24" s="222"/>
      <c r="L24" s="222">
        <v>1.5025199999999999</v>
      </c>
      <c r="M24" s="222"/>
      <c r="N24" s="222">
        <v>1.6486701257107244</v>
      </c>
      <c r="O24" s="222"/>
      <c r="P24" s="222">
        <v>11.341163999999999</v>
      </c>
      <c r="Q24" s="222"/>
      <c r="R24" s="222">
        <v>12.412748863716532</v>
      </c>
      <c r="S24" s="222"/>
      <c r="T24" s="222">
        <v>0</v>
      </c>
      <c r="U24" s="222"/>
      <c r="V24" s="222">
        <v>0</v>
      </c>
      <c r="W24" s="222"/>
      <c r="X24" s="222">
        <v>0</v>
      </c>
      <c r="Y24" s="222"/>
      <c r="Z24" s="222">
        <v>0</v>
      </c>
      <c r="AA24" s="222"/>
      <c r="AB24" s="222">
        <v>12.843684</v>
      </c>
      <c r="AC24" s="222">
        <v>14.061418989427256</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390</v>
      </c>
      <c r="C27" s="222"/>
      <c r="D27" s="222"/>
      <c r="E27" s="222"/>
      <c r="F27" s="222"/>
      <c r="G27" s="222">
        <v>0</v>
      </c>
      <c r="H27" s="222">
        <v>0</v>
      </c>
      <c r="I27" s="222"/>
      <c r="J27" s="222">
        <v>0</v>
      </c>
      <c r="K27" s="222"/>
      <c r="L27" s="222">
        <v>1.2521</v>
      </c>
      <c r="M27" s="222"/>
      <c r="N27" s="222">
        <v>1.3738917714256036</v>
      </c>
      <c r="O27" s="222"/>
      <c r="P27" s="222">
        <v>9.4509699999999999</v>
      </c>
      <c r="Q27" s="222"/>
      <c r="R27" s="222">
        <v>10.404260540828238</v>
      </c>
      <c r="S27" s="222"/>
      <c r="T27" s="222">
        <v>0</v>
      </c>
      <c r="U27" s="222"/>
      <c r="V27" s="222">
        <v>0</v>
      </c>
      <c r="W27" s="222"/>
      <c r="X27" s="222">
        <v>0</v>
      </c>
      <c r="Y27" s="222"/>
      <c r="Z27" s="222">
        <v>0</v>
      </c>
      <c r="AA27" s="222"/>
      <c r="AB27" s="222">
        <v>10.70307</v>
      </c>
      <c r="AC27" s="222">
        <v>11.778152312253841</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0</v>
      </c>
      <c r="K29" s="222"/>
      <c r="L29" s="222">
        <v>0.25041999999999986</v>
      </c>
      <c r="M29" s="222"/>
      <c r="N29" s="222">
        <v>0.27477835428512076</v>
      </c>
      <c r="O29" s="222"/>
      <c r="P29" s="222">
        <v>1.8901939999999993</v>
      </c>
      <c r="Q29" s="222"/>
      <c r="R29" s="222">
        <v>2.0084883228882937</v>
      </c>
      <c r="S29" s="222"/>
      <c r="T29" s="222">
        <v>0</v>
      </c>
      <c r="U29" s="222"/>
      <c r="V29" s="222">
        <v>0</v>
      </c>
      <c r="W29" s="222"/>
      <c r="X29" s="222">
        <v>0</v>
      </c>
      <c r="Y29" s="222"/>
      <c r="Z29" s="222">
        <v>0</v>
      </c>
      <c r="AA29" s="222"/>
      <c r="AB29" s="222">
        <v>2.1406139999999994</v>
      </c>
      <c r="AC29" s="222">
        <v>2.2832666771734154</v>
      </c>
    </row>
    <row r="30" spans="1:29" s="217" customFormat="1" ht="47.25" x14ac:dyDescent="0.25">
      <c r="A30" s="220" t="s">
        <v>63</v>
      </c>
      <c r="B30" s="221" t="s">
        <v>177</v>
      </c>
      <c r="C30" s="222">
        <v>10.70307</v>
      </c>
      <c r="D30" s="222">
        <v>11.778152312253841</v>
      </c>
      <c r="E30" s="222">
        <v>11.778152312253841</v>
      </c>
      <c r="F30" s="222">
        <v>11.778152312253841</v>
      </c>
      <c r="G30" s="222">
        <v>0</v>
      </c>
      <c r="H30" s="222">
        <v>0</v>
      </c>
      <c r="I30" s="222"/>
      <c r="J30" s="222">
        <v>0</v>
      </c>
      <c r="K30" s="222"/>
      <c r="L30" s="222">
        <v>1.2521</v>
      </c>
      <c r="M30" s="222"/>
      <c r="N30" s="222">
        <v>1.3738917714256036</v>
      </c>
      <c r="O30" s="222"/>
      <c r="P30" s="222">
        <v>9.4509699999999999</v>
      </c>
      <c r="Q30" s="222"/>
      <c r="R30" s="222">
        <v>10.404260540828238</v>
      </c>
      <c r="S30" s="222"/>
      <c r="T30" s="222">
        <v>0</v>
      </c>
      <c r="U30" s="222"/>
      <c r="V30" s="222">
        <v>0</v>
      </c>
      <c r="W30" s="222"/>
      <c r="X30" s="222">
        <v>0</v>
      </c>
      <c r="Y30" s="222"/>
      <c r="Z30" s="222">
        <v>0</v>
      </c>
      <c r="AA30" s="222"/>
      <c r="AB30" s="222">
        <v>10.70307</v>
      </c>
      <c r="AC30" s="222">
        <v>11.778152312253841</v>
      </c>
    </row>
    <row r="31" spans="1:29" x14ac:dyDescent="0.25">
      <c r="A31" s="220" t="s">
        <v>176</v>
      </c>
      <c r="B31" s="224" t="s">
        <v>175</v>
      </c>
      <c r="C31" s="222">
        <v>1.2521</v>
      </c>
      <c r="D31" s="222">
        <v>1.3738917714256036</v>
      </c>
      <c r="E31" s="222"/>
      <c r="F31" s="222"/>
      <c r="G31" s="222"/>
      <c r="H31" s="222"/>
      <c r="I31" s="222"/>
      <c r="J31" s="222"/>
      <c r="K31" s="222"/>
      <c r="L31" s="222"/>
      <c r="M31" s="222"/>
      <c r="N31" s="222"/>
      <c r="O31" s="222"/>
      <c r="P31" s="222"/>
      <c r="Q31" s="222"/>
      <c r="R31" s="222"/>
      <c r="S31" s="222"/>
      <c r="T31" s="222"/>
      <c r="U31" s="222"/>
      <c r="V31" s="222">
        <v>0</v>
      </c>
      <c r="W31" s="222"/>
      <c r="X31" s="222"/>
      <c r="Y31" s="222"/>
      <c r="Z31" s="222"/>
      <c r="AA31" s="222"/>
      <c r="AB31" s="222">
        <v>0</v>
      </c>
      <c r="AC31" s="222">
        <v>0</v>
      </c>
    </row>
    <row r="32" spans="1:29" ht="31.5" x14ac:dyDescent="0.25">
      <c r="A32" s="220" t="s">
        <v>174</v>
      </c>
      <c r="B32" s="224" t="s">
        <v>173</v>
      </c>
      <c r="C32" s="222">
        <v>2.28823</v>
      </c>
      <c r="D32" s="222">
        <v>2.5190284576072264</v>
      </c>
      <c r="E32" s="222"/>
      <c r="F32" s="222"/>
      <c r="G32" s="222"/>
      <c r="H32" s="222"/>
      <c r="I32" s="222"/>
      <c r="J32" s="222"/>
      <c r="K32" s="222"/>
      <c r="L32" s="222"/>
      <c r="M32" s="222"/>
      <c r="N32" s="222"/>
      <c r="O32" s="222"/>
      <c r="P32" s="222"/>
      <c r="Q32" s="222"/>
      <c r="R32" s="222"/>
      <c r="S32" s="222"/>
      <c r="T32" s="222"/>
      <c r="U32" s="222"/>
      <c r="V32" s="222">
        <v>0</v>
      </c>
      <c r="W32" s="222"/>
      <c r="X32" s="222"/>
      <c r="Y32" s="222"/>
      <c r="Z32" s="222"/>
      <c r="AA32" s="222"/>
      <c r="AB32" s="222">
        <v>0</v>
      </c>
      <c r="AC32" s="222">
        <v>0</v>
      </c>
    </row>
    <row r="33" spans="1:29" x14ac:dyDescent="0.25">
      <c r="A33" s="220" t="s">
        <v>172</v>
      </c>
      <c r="B33" s="224" t="s">
        <v>171</v>
      </c>
      <c r="C33" s="222">
        <v>5.9806499999999998</v>
      </c>
      <c r="D33" s="222">
        <v>6.583899937112105</v>
      </c>
      <c r="E33" s="222"/>
      <c r="F33" s="222"/>
      <c r="G33" s="222"/>
      <c r="H33" s="222"/>
      <c r="I33" s="222"/>
      <c r="J33" s="222"/>
      <c r="K33" s="222"/>
      <c r="L33" s="222"/>
      <c r="M33" s="222"/>
      <c r="N33" s="222"/>
      <c r="O33" s="222"/>
      <c r="P33" s="222"/>
      <c r="Q33" s="222"/>
      <c r="R33" s="222"/>
      <c r="S33" s="222"/>
      <c r="T33" s="222"/>
      <c r="U33" s="222"/>
      <c r="V33" s="222">
        <v>0</v>
      </c>
      <c r="W33" s="222"/>
      <c r="X33" s="222"/>
      <c r="Y33" s="222"/>
      <c r="Z33" s="222"/>
      <c r="AA33" s="222"/>
      <c r="AB33" s="222">
        <v>0</v>
      </c>
      <c r="AC33" s="222">
        <v>0</v>
      </c>
    </row>
    <row r="34" spans="1:29" x14ac:dyDescent="0.25">
      <c r="A34" s="220" t="s">
        <v>170</v>
      </c>
      <c r="B34" s="224" t="s">
        <v>169</v>
      </c>
      <c r="C34" s="222">
        <v>1.1820900000000001</v>
      </c>
      <c r="D34" s="222">
        <v>1.3013321461089045</v>
      </c>
      <c r="E34" s="222"/>
      <c r="F34" s="222"/>
      <c r="G34" s="222"/>
      <c r="H34" s="222"/>
      <c r="I34" s="222"/>
      <c r="J34" s="222"/>
      <c r="K34" s="222"/>
      <c r="L34" s="222"/>
      <c r="M34" s="222"/>
      <c r="N34" s="222"/>
      <c r="O34" s="222"/>
      <c r="P34" s="222"/>
      <c r="Q34" s="222"/>
      <c r="R34" s="222"/>
      <c r="S34" s="222"/>
      <c r="T34" s="222"/>
      <c r="U34" s="222"/>
      <c r="V34" s="222">
        <v>0</v>
      </c>
      <c r="W34" s="222"/>
      <c r="X34" s="222"/>
      <c r="Y34" s="222"/>
      <c r="Z34" s="222"/>
      <c r="AA34" s="222"/>
      <c r="AB34" s="222">
        <v>0</v>
      </c>
      <c r="AC34" s="222">
        <v>0</v>
      </c>
    </row>
    <row r="35" spans="1:29" s="217"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v>0</v>
      </c>
      <c r="W35" s="222"/>
      <c r="X35" s="222"/>
      <c r="Y35" s="222"/>
      <c r="Z35" s="222"/>
      <c r="AA35" s="222"/>
      <c r="AB35" s="222"/>
      <c r="AC35" s="222"/>
    </row>
    <row r="36" spans="1:29" x14ac:dyDescent="0.25">
      <c r="A36" s="223" t="s">
        <v>167</v>
      </c>
      <c r="B36" s="224" t="s">
        <v>573</v>
      </c>
      <c r="C36" s="222"/>
      <c r="D36" s="222"/>
      <c r="E36" s="222"/>
      <c r="F36" s="222"/>
      <c r="G36" s="222">
        <v>0</v>
      </c>
      <c r="H36" s="222">
        <v>0</v>
      </c>
      <c r="I36" s="227" t="s">
        <v>503</v>
      </c>
      <c r="J36" s="222">
        <v>0</v>
      </c>
      <c r="K36" s="222" t="s">
        <v>503</v>
      </c>
      <c r="L36" s="222">
        <v>0</v>
      </c>
      <c r="M36" s="227" t="s">
        <v>503</v>
      </c>
      <c r="N36" s="222">
        <v>0</v>
      </c>
      <c r="O36" s="222" t="s">
        <v>503</v>
      </c>
      <c r="P36" s="222">
        <v>0</v>
      </c>
      <c r="Q36" s="227" t="s">
        <v>503</v>
      </c>
      <c r="R36" s="222">
        <v>0</v>
      </c>
      <c r="S36" s="222" t="s">
        <v>503</v>
      </c>
      <c r="T36" s="222">
        <v>0</v>
      </c>
      <c r="U36" s="227" t="s">
        <v>503</v>
      </c>
      <c r="V36" s="222">
        <v>0</v>
      </c>
      <c r="W36" s="222" t="s">
        <v>503</v>
      </c>
      <c r="X36" s="222">
        <v>0</v>
      </c>
      <c r="Y36" s="227" t="s">
        <v>503</v>
      </c>
      <c r="Z36" s="222">
        <v>0</v>
      </c>
      <c r="AA36" s="222" t="s">
        <v>503</v>
      </c>
      <c r="AB36" s="222">
        <v>0</v>
      </c>
      <c r="AC36" s="222">
        <v>0</v>
      </c>
    </row>
    <row r="37" spans="1:29" ht="31.5" x14ac:dyDescent="0.25">
      <c r="A37" s="223" t="s">
        <v>166</v>
      </c>
      <c r="B37" s="226" t="s">
        <v>571</v>
      </c>
      <c r="C37" s="222"/>
      <c r="D37" s="222"/>
      <c r="E37" s="222"/>
      <c r="F37" s="222"/>
      <c r="G37" s="222">
        <v>0</v>
      </c>
      <c r="H37" s="222">
        <v>0</v>
      </c>
      <c r="I37" s="227" t="s">
        <v>503</v>
      </c>
      <c r="J37" s="222">
        <v>0</v>
      </c>
      <c r="K37" s="222" t="s">
        <v>503</v>
      </c>
      <c r="L37" s="222">
        <v>0</v>
      </c>
      <c r="M37" s="227" t="s">
        <v>503</v>
      </c>
      <c r="N37" s="222">
        <v>0</v>
      </c>
      <c r="O37" s="222" t="s">
        <v>503</v>
      </c>
      <c r="P37" s="222">
        <v>0</v>
      </c>
      <c r="Q37" s="227" t="s">
        <v>503</v>
      </c>
      <c r="R37" s="222">
        <v>0</v>
      </c>
      <c r="S37" s="222" t="s">
        <v>503</v>
      </c>
      <c r="T37" s="222">
        <v>0</v>
      </c>
      <c r="U37" s="227" t="s">
        <v>503</v>
      </c>
      <c r="V37" s="222">
        <v>0</v>
      </c>
      <c r="W37" s="222" t="s">
        <v>503</v>
      </c>
      <c r="X37" s="222">
        <v>0</v>
      </c>
      <c r="Y37" s="227" t="s">
        <v>503</v>
      </c>
      <c r="Z37" s="222">
        <v>0</v>
      </c>
      <c r="AA37" s="222" t="s">
        <v>503</v>
      </c>
      <c r="AB37" s="222">
        <v>0</v>
      </c>
      <c r="AC37" s="222">
        <v>0</v>
      </c>
    </row>
    <row r="38" spans="1:29" x14ac:dyDescent="0.25">
      <c r="A38" s="223" t="s">
        <v>165</v>
      </c>
      <c r="B38" s="226" t="s">
        <v>156</v>
      </c>
      <c r="C38" s="222"/>
      <c r="D38" s="222"/>
      <c r="E38" s="222"/>
      <c r="F38" s="222"/>
      <c r="G38" s="222">
        <v>0</v>
      </c>
      <c r="H38" s="222">
        <v>0</v>
      </c>
      <c r="I38" s="227" t="s">
        <v>503</v>
      </c>
      <c r="J38" s="222">
        <v>0</v>
      </c>
      <c r="K38" s="222" t="s">
        <v>503</v>
      </c>
      <c r="L38" s="222">
        <v>0</v>
      </c>
      <c r="M38" s="227" t="s">
        <v>503</v>
      </c>
      <c r="N38" s="222">
        <v>0</v>
      </c>
      <c r="O38" s="222" t="s">
        <v>503</v>
      </c>
      <c r="P38" s="222">
        <v>0</v>
      </c>
      <c r="Q38" s="227" t="s">
        <v>503</v>
      </c>
      <c r="R38" s="222">
        <v>0</v>
      </c>
      <c r="S38" s="222" t="s">
        <v>503</v>
      </c>
      <c r="T38" s="222">
        <v>0</v>
      </c>
      <c r="U38" s="227" t="s">
        <v>503</v>
      </c>
      <c r="V38" s="222">
        <v>0</v>
      </c>
      <c r="W38" s="222" t="s">
        <v>503</v>
      </c>
      <c r="X38" s="222">
        <v>0</v>
      </c>
      <c r="Y38" s="227" t="s">
        <v>503</v>
      </c>
      <c r="Z38" s="222">
        <v>0</v>
      </c>
      <c r="AA38" s="222" t="s">
        <v>503</v>
      </c>
      <c r="AB38" s="222">
        <v>0</v>
      </c>
      <c r="AC38" s="222">
        <v>0</v>
      </c>
    </row>
    <row r="39" spans="1:29" x14ac:dyDescent="0.25">
      <c r="A39" s="223" t="s">
        <v>164</v>
      </c>
      <c r="B39" s="224" t="s">
        <v>572</v>
      </c>
      <c r="C39" s="222"/>
      <c r="D39" s="222"/>
      <c r="E39" s="222"/>
      <c r="F39" s="222"/>
      <c r="G39" s="222">
        <v>0</v>
      </c>
      <c r="H39" s="222">
        <v>0</v>
      </c>
      <c r="I39" s="227" t="s">
        <v>503</v>
      </c>
      <c r="J39" s="222">
        <v>0</v>
      </c>
      <c r="K39" s="222" t="s">
        <v>503</v>
      </c>
      <c r="L39" s="222">
        <v>0</v>
      </c>
      <c r="M39" s="227" t="s">
        <v>503</v>
      </c>
      <c r="N39" s="222">
        <v>0</v>
      </c>
      <c r="O39" s="222" t="s">
        <v>503</v>
      </c>
      <c r="P39" s="222">
        <v>0</v>
      </c>
      <c r="Q39" s="227" t="s">
        <v>503</v>
      </c>
      <c r="R39" s="222">
        <v>0</v>
      </c>
      <c r="S39" s="222" t="s">
        <v>503</v>
      </c>
      <c r="T39" s="222">
        <v>0</v>
      </c>
      <c r="U39" s="227" t="s">
        <v>503</v>
      </c>
      <c r="V39" s="222">
        <v>0</v>
      </c>
      <c r="W39" s="222" t="s">
        <v>503</v>
      </c>
      <c r="X39" s="222">
        <v>0</v>
      </c>
      <c r="Y39" s="227" t="s">
        <v>503</v>
      </c>
      <c r="Z39" s="222">
        <v>0</v>
      </c>
      <c r="AA39" s="222" t="s">
        <v>503</v>
      </c>
      <c r="AB39" s="222">
        <v>0</v>
      </c>
      <c r="AC39" s="222">
        <v>0</v>
      </c>
    </row>
    <row r="40" spans="1:29" x14ac:dyDescent="0.25">
      <c r="A40" s="223" t="s">
        <v>163</v>
      </c>
      <c r="B40" s="224" t="s">
        <v>574</v>
      </c>
      <c r="C40" s="222"/>
      <c r="D40" s="222"/>
      <c r="E40" s="222"/>
      <c r="F40" s="222"/>
      <c r="G40" s="222">
        <v>0</v>
      </c>
      <c r="H40" s="222">
        <v>0</v>
      </c>
      <c r="I40" s="227" t="s">
        <v>503</v>
      </c>
      <c r="J40" s="222">
        <v>0</v>
      </c>
      <c r="K40" s="222" t="s">
        <v>503</v>
      </c>
      <c r="L40" s="222">
        <v>0</v>
      </c>
      <c r="M40" s="227" t="s">
        <v>503</v>
      </c>
      <c r="N40" s="222">
        <v>0</v>
      </c>
      <c r="O40" s="222" t="s">
        <v>503</v>
      </c>
      <c r="P40" s="222">
        <v>0</v>
      </c>
      <c r="Q40" s="227" t="s">
        <v>503</v>
      </c>
      <c r="R40" s="222">
        <v>0</v>
      </c>
      <c r="S40" s="222" t="s">
        <v>503</v>
      </c>
      <c r="T40" s="222">
        <v>0</v>
      </c>
      <c r="U40" s="227" t="s">
        <v>503</v>
      </c>
      <c r="V40" s="222">
        <v>0</v>
      </c>
      <c r="W40" s="222" t="s">
        <v>503</v>
      </c>
      <c r="X40" s="222">
        <v>0</v>
      </c>
      <c r="Y40" s="227" t="s">
        <v>503</v>
      </c>
      <c r="Z40" s="222">
        <v>0</v>
      </c>
      <c r="AA40" s="222" t="s">
        <v>503</v>
      </c>
      <c r="AB40" s="222">
        <v>0</v>
      </c>
      <c r="AC40" s="222">
        <v>0</v>
      </c>
    </row>
    <row r="41" spans="1:29" x14ac:dyDescent="0.25">
      <c r="A41" s="223" t="s">
        <v>162</v>
      </c>
      <c r="B41" s="224" t="s">
        <v>575</v>
      </c>
      <c r="C41" s="222"/>
      <c r="D41" s="222"/>
      <c r="E41" s="222"/>
      <c r="F41" s="222"/>
      <c r="G41" s="222">
        <v>0</v>
      </c>
      <c r="H41" s="222">
        <v>0</v>
      </c>
      <c r="I41" s="227" t="s">
        <v>503</v>
      </c>
      <c r="J41" s="222">
        <v>0</v>
      </c>
      <c r="K41" s="222" t="s">
        <v>503</v>
      </c>
      <c r="L41" s="222">
        <v>0</v>
      </c>
      <c r="M41" s="227" t="s">
        <v>503</v>
      </c>
      <c r="N41" s="222">
        <v>0</v>
      </c>
      <c r="O41" s="222" t="s">
        <v>503</v>
      </c>
      <c r="P41" s="222">
        <v>0</v>
      </c>
      <c r="Q41" s="227" t="s">
        <v>503</v>
      </c>
      <c r="R41" s="222">
        <v>0</v>
      </c>
      <c r="S41" s="222" t="s">
        <v>503</v>
      </c>
      <c r="T41" s="222">
        <v>0</v>
      </c>
      <c r="U41" s="227" t="s">
        <v>503</v>
      </c>
      <c r="V41" s="222">
        <v>0</v>
      </c>
      <c r="W41" s="222" t="s">
        <v>503</v>
      </c>
      <c r="X41" s="222">
        <v>0</v>
      </c>
      <c r="Y41" s="227" t="s">
        <v>503</v>
      </c>
      <c r="Z41" s="222">
        <v>0</v>
      </c>
      <c r="AA41" s="222" t="s">
        <v>503</v>
      </c>
      <c r="AB41" s="222">
        <v>0</v>
      </c>
      <c r="AC41" s="222">
        <v>0</v>
      </c>
    </row>
    <row r="42" spans="1:29" x14ac:dyDescent="0.25">
      <c r="A42" s="223" t="s">
        <v>161</v>
      </c>
      <c r="B42" s="224" t="s">
        <v>576</v>
      </c>
      <c r="C42" s="222"/>
      <c r="D42" s="222"/>
      <c r="E42" s="222"/>
      <c r="F42" s="222"/>
      <c r="G42" s="222">
        <v>0</v>
      </c>
      <c r="H42" s="222">
        <v>0</v>
      </c>
      <c r="I42" s="227" t="s">
        <v>503</v>
      </c>
      <c r="J42" s="222">
        <v>0</v>
      </c>
      <c r="K42" s="222" t="s">
        <v>503</v>
      </c>
      <c r="L42" s="222">
        <v>0</v>
      </c>
      <c r="M42" s="227" t="s">
        <v>503</v>
      </c>
      <c r="N42" s="222">
        <v>0</v>
      </c>
      <c r="O42" s="222" t="s">
        <v>503</v>
      </c>
      <c r="P42" s="222">
        <v>0</v>
      </c>
      <c r="Q42" s="227" t="s">
        <v>503</v>
      </c>
      <c r="R42" s="222">
        <v>0</v>
      </c>
      <c r="S42" s="222" t="s">
        <v>503</v>
      </c>
      <c r="T42" s="222">
        <v>0</v>
      </c>
      <c r="U42" s="227" t="s">
        <v>503</v>
      </c>
      <c r="V42" s="222">
        <v>0</v>
      </c>
      <c r="W42" s="222" t="s">
        <v>503</v>
      </c>
      <c r="X42" s="222">
        <v>0</v>
      </c>
      <c r="Y42" s="227" t="s">
        <v>503</v>
      </c>
      <c r="Z42" s="222">
        <v>0</v>
      </c>
      <c r="AA42" s="222" t="s">
        <v>503</v>
      </c>
      <c r="AB42" s="222">
        <v>0</v>
      </c>
      <c r="AC42" s="222">
        <v>0</v>
      </c>
    </row>
    <row r="43" spans="1:29" x14ac:dyDescent="0.25">
      <c r="A43" s="223" t="s">
        <v>549</v>
      </c>
      <c r="B43" s="224" t="s">
        <v>577</v>
      </c>
      <c r="C43" s="222"/>
      <c r="D43" s="222"/>
      <c r="E43" s="222"/>
      <c r="F43" s="222"/>
      <c r="G43" s="222">
        <v>0</v>
      </c>
      <c r="H43" s="222">
        <v>0</v>
      </c>
      <c r="I43" s="227" t="s">
        <v>503</v>
      </c>
      <c r="J43" s="222">
        <v>0</v>
      </c>
      <c r="K43" s="222" t="s">
        <v>503</v>
      </c>
      <c r="L43" s="222">
        <v>0</v>
      </c>
      <c r="M43" s="227" t="s">
        <v>503</v>
      </c>
      <c r="N43" s="222">
        <v>0</v>
      </c>
      <c r="O43" s="222" t="s">
        <v>503</v>
      </c>
      <c r="P43" s="222">
        <v>0</v>
      </c>
      <c r="Q43" s="227" t="s">
        <v>503</v>
      </c>
      <c r="R43" s="222">
        <v>0</v>
      </c>
      <c r="S43" s="222" t="s">
        <v>503</v>
      </c>
      <c r="T43" s="222">
        <v>0</v>
      </c>
      <c r="U43" s="227" t="s">
        <v>503</v>
      </c>
      <c r="V43" s="222">
        <v>0</v>
      </c>
      <c r="W43" s="222" t="s">
        <v>503</v>
      </c>
      <c r="X43" s="222">
        <v>0</v>
      </c>
      <c r="Y43" s="227" t="s">
        <v>503</v>
      </c>
      <c r="Z43" s="222">
        <v>0</v>
      </c>
      <c r="AA43" s="222" t="s">
        <v>503</v>
      </c>
      <c r="AB43" s="222">
        <v>0</v>
      </c>
      <c r="AC43" s="222">
        <v>0</v>
      </c>
    </row>
    <row r="44" spans="1:29" x14ac:dyDescent="0.25">
      <c r="A44" s="223" t="s">
        <v>550</v>
      </c>
      <c r="B44" s="224" t="s">
        <v>578</v>
      </c>
      <c r="C44" s="222"/>
      <c r="D44" s="222"/>
      <c r="E44" s="222"/>
      <c r="F44" s="222"/>
      <c r="G44" s="222">
        <v>0</v>
      </c>
      <c r="H44" s="222">
        <v>0</v>
      </c>
      <c r="I44" s="227" t="s">
        <v>503</v>
      </c>
      <c r="J44" s="222">
        <v>0</v>
      </c>
      <c r="K44" s="222" t="s">
        <v>503</v>
      </c>
      <c r="L44" s="222">
        <v>0</v>
      </c>
      <c r="M44" s="227" t="s">
        <v>503</v>
      </c>
      <c r="N44" s="222">
        <v>0</v>
      </c>
      <c r="O44" s="222" t="s">
        <v>503</v>
      </c>
      <c r="P44" s="222">
        <v>0</v>
      </c>
      <c r="Q44" s="227" t="s">
        <v>503</v>
      </c>
      <c r="R44" s="222">
        <v>0</v>
      </c>
      <c r="S44" s="222" t="s">
        <v>503</v>
      </c>
      <c r="T44" s="222">
        <v>0</v>
      </c>
      <c r="U44" s="227" t="s">
        <v>503</v>
      </c>
      <c r="V44" s="222">
        <v>0</v>
      </c>
      <c r="W44" s="222" t="s">
        <v>503</v>
      </c>
      <c r="X44" s="222">
        <v>0</v>
      </c>
      <c r="Y44" s="227" t="s">
        <v>503</v>
      </c>
      <c r="Z44" s="222">
        <v>0</v>
      </c>
      <c r="AA44" s="222" t="s">
        <v>503</v>
      </c>
      <c r="AB44" s="222">
        <v>0</v>
      </c>
      <c r="AC44" s="222">
        <v>0</v>
      </c>
    </row>
    <row r="45" spans="1:29" x14ac:dyDescent="0.25">
      <c r="A45" s="223" t="s">
        <v>551</v>
      </c>
      <c r="B45" s="224" t="s">
        <v>579</v>
      </c>
      <c r="C45" s="222"/>
      <c r="D45" s="222"/>
      <c r="E45" s="222"/>
      <c r="F45" s="222"/>
      <c r="G45" s="222">
        <v>0</v>
      </c>
      <c r="H45" s="222">
        <v>0</v>
      </c>
      <c r="I45" s="227" t="s">
        <v>503</v>
      </c>
      <c r="J45" s="222">
        <v>0</v>
      </c>
      <c r="K45" s="222" t="s">
        <v>503</v>
      </c>
      <c r="L45" s="222">
        <v>0</v>
      </c>
      <c r="M45" s="227" t="s">
        <v>503</v>
      </c>
      <c r="N45" s="222">
        <v>0</v>
      </c>
      <c r="O45" s="222" t="s">
        <v>503</v>
      </c>
      <c r="P45" s="222">
        <v>0</v>
      </c>
      <c r="Q45" s="227" t="s">
        <v>503</v>
      </c>
      <c r="R45" s="222">
        <v>0</v>
      </c>
      <c r="S45" s="222" t="s">
        <v>503</v>
      </c>
      <c r="T45" s="222">
        <v>0</v>
      </c>
      <c r="U45" s="227" t="s">
        <v>503</v>
      </c>
      <c r="V45" s="222">
        <v>0</v>
      </c>
      <c r="W45" s="222" t="s">
        <v>503</v>
      </c>
      <c r="X45" s="222">
        <v>0</v>
      </c>
      <c r="Y45" s="227" t="s">
        <v>503</v>
      </c>
      <c r="Z45" s="222">
        <v>0</v>
      </c>
      <c r="AA45" s="222" t="s">
        <v>503</v>
      </c>
      <c r="AB45" s="222">
        <v>0</v>
      </c>
      <c r="AC45" s="222">
        <v>0</v>
      </c>
    </row>
    <row r="46" spans="1:29" x14ac:dyDescent="0.25">
      <c r="A46" s="223" t="s">
        <v>552</v>
      </c>
      <c r="B46" s="224" t="s">
        <v>580</v>
      </c>
      <c r="C46" s="222"/>
      <c r="D46" s="222"/>
      <c r="E46" s="222"/>
      <c r="F46" s="222"/>
      <c r="G46" s="222">
        <v>0</v>
      </c>
      <c r="H46" s="222">
        <v>0</v>
      </c>
      <c r="I46" s="227" t="s">
        <v>503</v>
      </c>
      <c r="J46" s="222">
        <v>0</v>
      </c>
      <c r="K46" s="222" t="s">
        <v>503</v>
      </c>
      <c r="L46" s="222">
        <v>0</v>
      </c>
      <c r="M46" s="227" t="s">
        <v>503</v>
      </c>
      <c r="N46" s="222">
        <v>0</v>
      </c>
      <c r="O46" s="222" t="s">
        <v>503</v>
      </c>
      <c r="P46" s="222">
        <v>0</v>
      </c>
      <c r="Q46" s="227" t="s">
        <v>503</v>
      </c>
      <c r="R46" s="222">
        <v>0</v>
      </c>
      <c r="S46" s="222" t="s">
        <v>503</v>
      </c>
      <c r="T46" s="222">
        <v>0</v>
      </c>
      <c r="U46" s="227" t="s">
        <v>503</v>
      </c>
      <c r="V46" s="222">
        <v>0</v>
      </c>
      <c r="W46" s="222" t="s">
        <v>503</v>
      </c>
      <c r="X46" s="222">
        <v>0</v>
      </c>
      <c r="Y46" s="227" t="s">
        <v>503</v>
      </c>
      <c r="Z46" s="222">
        <v>0</v>
      </c>
      <c r="AA46" s="222" t="s">
        <v>503</v>
      </c>
      <c r="AB46" s="222">
        <v>0</v>
      </c>
      <c r="AC46" s="222">
        <v>0</v>
      </c>
    </row>
    <row r="47" spans="1:29" s="217"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v>0</v>
      </c>
      <c r="W47" s="222"/>
      <c r="X47" s="222"/>
      <c r="Y47" s="222"/>
      <c r="Z47" s="222"/>
      <c r="AA47" s="222"/>
      <c r="AB47" s="222"/>
      <c r="AC47" s="222"/>
    </row>
    <row r="48" spans="1:29" x14ac:dyDescent="0.25">
      <c r="A48" s="223" t="s">
        <v>159</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571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553</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554</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555</v>
      </c>
      <c r="B57" s="224" t="s">
        <v>577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556</v>
      </c>
      <c r="B58" s="224" t="s">
        <v>578</v>
      </c>
      <c r="C58" s="222">
        <v>4</v>
      </c>
      <c r="D58" s="222">
        <v>4</v>
      </c>
      <c r="E58" s="222"/>
      <c r="F58" s="222"/>
      <c r="G58" s="222">
        <v>0</v>
      </c>
      <c r="H58" s="222">
        <v>0</v>
      </c>
      <c r="I58" s="222"/>
      <c r="J58" s="222">
        <v>0</v>
      </c>
      <c r="K58" s="222"/>
      <c r="L58" s="222">
        <v>0</v>
      </c>
      <c r="M58" s="222"/>
      <c r="N58" s="222">
        <v>0</v>
      </c>
      <c r="O58" s="222"/>
      <c r="P58" s="222">
        <v>4</v>
      </c>
      <c r="Q58" s="222"/>
      <c r="R58" s="222">
        <v>4</v>
      </c>
      <c r="S58" s="222"/>
      <c r="T58" s="222">
        <v>0</v>
      </c>
      <c r="U58" s="222"/>
      <c r="V58" s="222">
        <v>0</v>
      </c>
      <c r="W58" s="222"/>
      <c r="X58" s="222">
        <v>0</v>
      </c>
      <c r="Y58" s="222"/>
      <c r="Z58" s="222">
        <v>0</v>
      </c>
      <c r="AA58" s="222"/>
      <c r="AB58" s="222">
        <v>4</v>
      </c>
      <c r="AC58" s="222">
        <v>4</v>
      </c>
    </row>
    <row r="59" spans="1:29" x14ac:dyDescent="0.25">
      <c r="A59" s="223" t="s">
        <v>557</v>
      </c>
      <c r="B59" s="224" t="s">
        <v>579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558</v>
      </c>
      <c r="B60" s="224" t="s">
        <v>580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7" customFormat="1"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v>0</v>
      </c>
      <c r="W61" s="222"/>
      <c r="X61" s="222"/>
      <c r="Y61" s="222"/>
      <c r="Z61" s="222"/>
      <c r="AA61" s="222"/>
      <c r="AB61" s="222"/>
      <c r="AC61" s="222"/>
    </row>
    <row r="62" spans="1:29" x14ac:dyDescent="0.25">
      <c r="A62" s="223" t="s">
        <v>147</v>
      </c>
      <c r="B62" s="224" t="s">
        <v>146</v>
      </c>
      <c r="C62" s="222">
        <v>10.70307</v>
      </c>
      <c r="D62" s="222">
        <v>11.778152312253841</v>
      </c>
      <c r="E62" s="222"/>
      <c r="F62" s="222"/>
      <c r="G62" s="222">
        <v>0</v>
      </c>
      <c r="H62" s="222">
        <v>0</v>
      </c>
      <c r="I62" s="222"/>
      <c r="J62" s="222">
        <v>0</v>
      </c>
      <c r="K62" s="222"/>
      <c r="L62" s="222">
        <v>0</v>
      </c>
      <c r="M62" s="222"/>
      <c r="N62" s="222">
        <v>0</v>
      </c>
      <c r="O62" s="222"/>
      <c r="P62" s="222">
        <v>10.70307</v>
      </c>
      <c r="Q62" s="222"/>
      <c r="R62" s="222">
        <v>11.778152312253843</v>
      </c>
      <c r="S62" s="222"/>
      <c r="T62" s="222">
        <v>0</v>
      </c>
      <c r="U62" s="222"/>
      <c r="V62" s="222">
        <v>0</v>
      </c>
      <c r="W62" s="222"/>
      <c r="X62" s="222">
        <v>0</v>
      </c>
      <c r="Y62" s="222"/>
      <c r="Z62" s="222">
        <v>0</v>
      </c>
      <c r="AA62" s="222"/>
      <c r="AB62" s="222">
        <v>10.70307</v>
      </c>
      <c r="AC62" s="222">
        <v>11.778152312253843</v>
      </c>
    </row>
    <row r="63" spans="1:29"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4"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574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559</v>
      </c>
      <c r="B68" s="226" t="s">
        <v>575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560</v>
      </c>
      <c r="B69" s="226" t="s">
        <v>576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561</v>
      </c>
      <c r="B70" s="226" t="s">
        <v>577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562</v>
      </c>
      <c r="B71" s="226" t="s">
        <v>578</v>
      </c>
      <c r="C71" s="222"/>
      <c r="D71" s="222"/>
      <c r="E71" s="222"/>
      <c r="F71" s="222"/>
      <c r="G71" s="222">
        <v>0</v>
      </c>
      <c r="H71" s="222">
        <v>0</v>
      </c>
      <c r="I71" s="222"/>
      <c r="J71" s="222">
        <v>0</v>
      </c>
      <c r="K71" s="222"/>
      <c r="L71" s="222">
        <v>0</v>
      </c>
      <c r="M71" s="222"/>
      <c r="N71" s="222">
        <v>0</v>
      </c>
      <c r="O71" s="222"/>
      <c r="P71" s="222">
        <v>4</v>
      </c>
      <c r="Q71" s="222"/>
      <c r="R71" s="222">
        <v>4</v>
      </c>
      <c r="S71" s="222"/>
      <c r="T71" s="222">
        <v>0</v>
      </c>
      <c r="U71" s="222"/>
      <c r="V71" s="222">
        <v>0</v>
      </c>
      <c r="W71" s="222"/>
      <c r="X71" s="222">
        <v>0</v>
      </c>
      <c r="Y71" s="222"/>
      <c r="Z71" s="222">
        <v>0</v>
      </c>
      <c r="AA71" s="222"/>
      <c r="AB71" s="222">
        <v>4</v>
      </c>
      <c r="AC71" s="222">
        <v>4</v>
      </c>
    </row>
    <row r="72" spans="1:29" ht="51" customHeight="1" x14ac:dyDescent="0.25">
      <c r="A72" s="223" t="s">
        <v>563</v>
      </c>
      <c r="B72" s="226" t="s">
        <v>579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564</v>
      </c>
      <c r="B73" s="226" t="s">
        <v>580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7" customFormat="1"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7" customFormat="1"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v>0</v>
      </c>
      <c r="W75" s="222"/>
      <c r="X75" s="222"/>
      <c r="Y75" s="222"/>
      <c r="Z75" s="222"/>
      <c r="AA75" s="222"/>
      <c r="AB75" s="222"/>
      <c r="AC75" s="222"/>
    </row>
    <row r="76" spans="1:29" ht="23.25" customHeight="1" x14ac:dyDescent="0.25">
      <c r="A76" s="223" t="s">
        <v>230</v>
      </c>
      <c r="B76" s="224" t="s">
        <v>573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231</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581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234</v>
      </c>
      <c r="B80" s="224" t="s">
        <v>574</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565</v>
      </c>
      <c r="B81" s="224" t="s">
        <v>575</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566</v>
      </c>
      <c r="B82" s="224" t="s">
        <v>576</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567</v>
      </c>
      <c r="B83" s="224" t="s">
        <v>577</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568</v>
      </c>
      <c r="B84" s="224" t="s">
        <v>578</v>
      </c>
      <c r="C84" s="229"/>
      <c r="D84" s="230"/>
      <c r="E84" s="231"/>
      <c r="F84" s="231"/>
      <c r="G84" s="222">
        <v>0</v>
      </c>
      <c r="H84" s="222">
        <v>0</v>
      </c>
      <c r="I84" s="231"/>
      <c r="J84" s="222">
        <v>0</v>
      </c>
      <c r="K84" s="230"/>
      <c r="L84" s="222">
        <v>0</v>
      </c>
      <c r="M84" s="230"/>
      <c r="N84" s="222">
        <v>0</v>
      </c>
      <c r="O84" s="230"/>
      <c r="P84" s="222">
        <v>4</v>
      </c>
      <c r="Q84" s="230"/>
      <c r="R84" s="222">
        <v>4</v>
      </c>
      <c r="S84" s="230"/>
      <c r="T84" s="222">
        <v>0</v>
      </c>
      <c r="U84" s="230"/>
      <c r="V84" s="222">
        <v>0</v>
      </c>
      <c r="W84" s="230"/>
      <c r="X84" s="222">
        <v>0</v>
      </c>
      <c r="Y84" s="230"/>
      <c r="Z84" s="222">
        <v>0</v>
      </c>
      <c r="AA84" s="230"/>
      <c r="AB84" s="222">
        <v>4</v>
      </c>
      <c r="AC84" s="222">
        <v>4</v>
      </c>
    </row>
    <row r="85" spans="1:29" x14ac:dyDescent="0.25">
      <c r="A85" s="223" t="s">
        <v>569</v>
      </c>
      <c r="B85" s="224" t="s">
        <v>579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570</v>
      </c>
      <c r="B86" s="224" t="s">
        <v>580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M_TP2000.PS.0064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ПС 110 кВ УГП-3 (замена систем оперативного тока и собственных нужд)</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7" t="s">
        <v>13</v>
      </c>
      <c r="AG24" s="137" t="s">
        <v>12</v>
      </c>
      <c r="AH24" s="138" t="s">
        <v>2</v>
      </c>
      <c r="AI24" s="138"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0" t="str">
        <f>'1. паспорт местоположение'!A5:C5</f>
        <v>Год раскрытия информации: 2023 год</v>
      </c>
      <c r="B5" s="460"/>
      <c r="C5" s="168"/>
      <c r="D5" s="67"/>
      <c r="E5" s="67"/>
      <c r="F5" s="67"/>
      <c r="G5" s="67"/>
      <c r="H5" s="67"/>
    </row>
    <row r="6" spans="1:8" ht="18.75" x14ac:dyDescent="0.3">
      <c r="A6" s="142"/>
      <c r="B6" s="142"/>
      <c r="C6" s="169"/>
      <c r="D6" s="142"/>
      <c r="E6" s="142"/>
      <c r="F6" s="142"/>
      <c r="G6" s="142"/>
      <c r="H6" s="142"/>
    </row>
    <row r="7" spans="1:8" ht="18.75" x14ac:dyDescent="0.25">
      <c r="A7" s="299" t="s">
        <v>9</v>
      </c>
      <c r="B7" s="299"/>
      <c r="C7" s="170"/>
      <c r="D7" s="141"/>
      <c r="E7" s="141"/>
      <c r="F7" s="141"/>
      <c r="G7" s="141"/>
      <c r="H7" s="141"/>
    </row>
    <row r="8" spans="1:8" ht="18.75" x14ac:dyDescent="0.25">
      <c r="A8" s="141"/>
      <c r="B8" s="141"/>
      <c r="C8" s="170"/>
      <c r="D8" s="141"/>
      <c r="E8" s="141"/>
      <c r="F8" s="141"/>
      <c r="G8" s="141"/>
      <c r="H8" s="141"/>
    </row>
    <row r="9" spans="1:8" x14ac:dyDescent="0.25">
      <c r="A9" s="294" t="str">
        <f>'1. паспорт местоположение'!A9:C9</f>
        <v>АО "Россети Тюмень"</v>
      </c>
      <c r="B9" s="294"/>
      <c r="C9" s="171"/>
      <c r="D9" s="139"/>
      <c r="E9" s="139"/>
      <c r="F9" s="139"/>
      <c r="G9" s="139"/>
      <c r="H9" s="139"/>
    </row>
    <row r="10" spans="1:8" x14ac:dyDescent="0.25">
      <c r="A10" s="295" t="s">
        <v>8</v>
      </c>
      <c r="B10" s="29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94" t="str">
        <f>'1. паспорт местоположение'!A12:C12</f>
        <v>M_TP2000.PS.0064</v>
      </c>
      <c r="B12" s="294"/>
      <c r="C12" s="171"/>
      <c r="D12" s="139"/>
      <c r="E12" s="139"/>
      <c r="F12" s="139"/>
      <c r="G12" s="139"/>
      <c r="H12" s="139"/>
    </row>
    <row r="13" spans="1:8" x14ac:dyDescent="0.25">
      <c r="A13" s="295" t="s">
        <v>7</v>
      </c>
      <c r="B13" s="295"/>
      <c r="C13" s="33"/>
      <c r="D13" s="140"/>
      <c r="E13" s="140"/>
      <c r="F13" s="140"/>
      <c r="G13" s="140"/>
      <c r="H13" s="140"/>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УГП-3 (замена систем оперативного тока и собственных нужд)</v>
      </c>
      <c r="B15" s="328"/>
      <c r="C15" s="171"/>
      <c r="D15" s="139"/>
      <c r="E15" s="139"/>
      <c r="F15" s="139"/>
      <c r="G15" s="139"/>
      <c r="H15" s="139"/>
    </row>
    <row r="16" spans="1:8" x14ac:dyDescent="0.25">
      <c r="A16" s="295" t="s">
        <v>6</v>
      </c>
      <c r="B16" s="295"/>
      <c r="C16" s="33"/>
      <c r="D16" s="140"/>
      <c r="E16" s="140"/>
      <c r="F16" s="140"/>
      <c r="G16" s="140"/>
      <c r="H16" s="140"/>
    </row>
    <row r="17" spans="1:2" x14ac:dyDescent="0.25">
      <c r="B17" s="108"/>
    </row>
    <row r="18" spans="1:2" ht="33.75" customHeight="1" x14ac:dyDescent="0.25">
      <c r="A18" s="465" t="s">
        <v>466</v>
      </c>
      <c r="B18" s="466"/>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583</v>
      </c>
    </row>
    <row r="23" spans="1:2" ht="16.5" thickBot="1" x14ac:dyDescent="0.3">
      <c r="A23" s="110" t="s">
        <v>304</v>
      </c>
      <c r="B23" s="112" t="s">
        <v>540</v>
      </c>
    </row>
    <row r="24" spans="1:2" ht="16.5" thickBot="1" x14ac:dyDescent="0.3">
      <c r="A24" s="110" t="s">
        <v>340</v>
      </c>
      <c r="B24" s="112" t="s">
        <v>545</v>
      </c>
    </row>
    <row r="25" spans="1:2" ht="16.5" thickBot="1" x14ac:dyDescent="0.3">
      <c r="A25" s="113" t="s">
        <v>341</v>
      </c>
      <c r="B25" s="111">
        <v>2026</v>
      </c>
    </row>
    <row r="26" spans="1:2" ht="16.5" thickBot="1" x14ac:dyDescent="0.3">
      <c r="A26" s="114" t="s">
        <v>342</v>
      </c>
      <c r="B26" s="111" t="str">
        <f>'3.3 паспорт описание'!C30</f>
        <v>П</v>
      </c>
    </row>
    <row r="27" spans="1:2" ht="29.25" thickBot="1" x14ac:dyDescent="0.3">
      <c r="A27" s="122" t="s">
        <v>593</v>
      </c>
      <c r="B27" s="216">
        <f>'6.2. Паспорт фин осв ввод'!D24</f>
        <v>14.061418989427255</v>
      </c>
    </row>
    <row r="28" spans="1:2" ht="16.5" thickBot="1" x14ac:dyDescent="0.3">
      <c r="A28" s="117" t="s">
        <v>343</v>
      </c>
      <c r="B28" s="117" t="s">
        <v>544</v>
      </c>
    </row>
    <row r="29" spans="1:2" ht="29.25" thickBot="1" x14ac:dyDescent="0.3">
      <c r="A29" s="123" t="s">
        <v>344</v>
      </c>
      <c r="B29" s="215">
        <v>0</v>
      </c>
    </row>
    <row r="30" spans="1:2" ht="29.25" thickBot="1" x14ac:dyDescent="0.3">
      <c r="A30" s="123" t="s">
        <v>345</v>
      </c>
      <c r="B30" s="215">
        <v>0</v>
      </c>
    </row>
    <row r="31" spans="1:2" ht="16.5" thickBot="1" x14ac:dyDescent="0.3">
      <c r="A31" s="117" t="s">
        <v>346</v>
      </c>
      <c r="B31" s="117"/>
    </row>
    <row r="32" spans="1:2" ht="29.25" thickBot="1" x14ac:dyDescent="0.3">
      <c r="A32" s="123" t="s">
        <v>347</v>
      </c>
      <c r="B32" s="215">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5">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5">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215">
        <v>0</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541</v>
      </c>
    </row>
    <row r="53" spans="1:3" ht="16.5" thickBot="1" x14ac:dyDescent="0.3">
      <c r="A53" s="113" t="s">
        <v>359</v>
      </c>
      <c r="B53" s="164"/>
    </row>
    <row r="54" spans="1:3" ht="16.5" thickBot="1" x14ac:dyDescent="0.3">
      <c r="A54" s="113" t="s">
        <v>360</v>
      </c>
      <c r="B54" s="125"/>
    </row>
    <row r="55" spans="1:3" ht="16.5" thickBot="1" x14ac:dyDescent="0.3">
      <c r="A55" s="114" t="s">
        <v>361</v>
      </c>
      <c r="B55" s="115" t="s">
        <v>541</v>
      </c>
    </row>
    <row r="56" spans="1:3" ht="15.75" customHeight="1" x14ac:dyDescent="0.25">
      <c r="A56" s="116" t="s">
        <v>362</v>
      </c>
      <c r="B56" s="118"/>
      <c r="C56" s="461"/>
    </row>
    <row r="57" spans="1:3" x14ac:dyDescent="0.25">
      <c r="A57" s="120" t="s">
        <v>363</v>
      </c>
      <c r="B57" s="120" t="s">
        <v>535</v>
      </c>
      <c r="C57" s="461"/>
    </row>
    <row r="58" spans="1:3" ht="16.5" thickBot="1" x14ac:dyDescent="0.3">
      <c r="A58" s="120" t="s">
        <v>364</v>
      </c>
      <c r="B58" s="115" t="s">
        <v>541</v>
      </c>
      <c r="C58" s="461"/>
    </row>
    <row r="59" spans="1:3" ht="16.5" thickBot="1" x14ac:dyDescent="0.3">
      <c r="A59" s="120" t="s">
        <v>365</v>
      </c>
      <c r="B59" s="115" t="s">
        <v>541</v>
      </c>
      <c r="C59" s="461"/>
    </row>
    <row r="60" spans="1:3" ht="16.5" thickBot="1" x14ac:dyDescent="0.3">
      <c r="A60" s="120" t="s">
        <v>366</v>
      </c>
      <c r="B60" s="115" t="s">
        <v>541</v>
      </c>
      <c r="C60" s="461"/>
    </row>
    <row r="61" spans="1:3" ht="16.5" thickBot="1" x14ac:dyDescent="0.3">
      <c r="A61" s="121" t="s">
        <v>367</v>
      </c>
      <c r="B61" s="115" t="s">
        <v>541</v>
      </c>
      <c r="C61" s="461"/>
    </row>
    <row r="62" spans="1:3" ht="30.75" thickBot="1" x14ac:dyDescent="0.3">
      <c r="A62" s="118" t="s">
        <v>368</v>
      </c>
      <c r="B62" s="115" t="s">
        <v>541</v>
      </c>
    </row>
    <row r="63" spans="1:3" ht="29.25" thickBot="1" x14ac:dyDescent="0.3">
      <c r="A63" s="113" t="s">
        <v>369</v>
      </c>
      <c r="B63" s="115" t="s">
        <v>541</v>
      </c>
    </row>
    <row r="64" spans="1:3" ht="16.5" thickBot="1" x14ac:dyDescent="0.3">
      <c r="A64" s="118" t="s">
        <v>346</v>
      </c>
      <c r="B64" s="126"/>
    </row>
    <row r="65" spans="1:3" ht="16.5" thickBot="1" x14ac:dyDescent="0.3">
      <c r="A65" s="118" t="s">
        <v>370</v>
      </c>
      <c r="B65" s="119" t="s">
        <v>541</v>
      </c>
    </row>
    <row r="66" spans="1:3" ht="16.5" thickBot="1" x14ac:dyDescent="0.3">
      <c r="A66" s="118" t="s">
        <v>371</v>
      </c>
      <c r="B66" s="126" t="s">
        <v>541</v>
      </c>
    </row>
    <row r="67" spans="1:3" ht="16.5" thickBot="1" x14ac:dyDescent="0.3">
      <c r="A67" s="127" t="s">
        <v>372</v>
      </c>
      <c r="B67" s="36" t="s">
        <v>590</v>
      </c>
      <c r="C67" s="172"/>
    </row>
    <row r="68" spans="1:3" ht="16.5" thickBot="1" x14ac:dyDescent="0.3">
      <c r="A68" s="113" t="s">
        <v>373</v>
      </c>
      <c r="B68" s="115" t="s">
        <v>591</v>
      </c>
    </row>
    <row r="69" spans="1:3" ht="16.5" thickBot="1" x14ac:dyDescent="0.3">
      <c r="A69" s="120" t="s">
        <v>374</v>
      </c>
      <c r="B69" s="115" t="s">
        <v>541</v>
      </c>
    </row>
    <row r="70" spans="1:3" ht="16.5" thickBot="1" x14ac:dyDescent="0.3">
      <c r="A70" s="120" t="s">
        <v>375</v>
      </c>
      <c r="B70" s="128"/>
    </row>
    <row r="71" spans="1:3" ht="16.5" thickBot="1" x14ac:dyDescent="0.3">
      <c r="A71" s="120" t="s">
        <v>376</v>
      </c>
      <c r="B71" s="128"/>
    </row>
    <row r="72" spans="1:3" ht="29.25" thickBot="1" x14ac:dyDescent="0.3">
      <c r="A72" s="129" t="s">
        <v>377</v>
      </c>
      <c r="B72" s="126" t="s">
        <v>542</v>
      </c>
      <c r="C72" s="173"/>
    </row>
    <row r="73" spans="1:3" ht="28.5" x14ac:dyDescent="0.25">
      <c r="A73" s="116" t="s">
        <v>378</v>
      </c>
      <c r="B73" s="462"/>
      <c r="C73" s="461"/>
    </row>
    <row r="74" spans="1:3" x14ac:dyDescent="0.25">
      <c r="A74" s="120" t="s">
        <v>379</v>
      </c>
      <c r="B74" s="463"/>
      <c r="C74" s="461"/>
    </row>
    <row r="75" spans="1:3" x14ac:dyDescent="0.25">
      <c r="A75" s="120" t="s">
        <v>380</v>
      </c>
      <c r="B75" s="463"/>
      <c r="C75" s="461"/>
    </row>
    <row r="76" spans="1:3" x14ac:dyDescent="0.25">
      <c r="A76" s="120" t="s">
        <v>381</v>
      </c>
      <c r="B76" s="463"/>
      <c r="C76" s="461"/>
    </row>
    <row r="77" spans="1:3" x14ac:dyDescent="0.25">
      <c r="A77" s="120" t="s">
        <v>382</v>
      </c>
      <c r="B77" s="463"/>
      <c r="C77" s="461"/>
    </row>
    <row r="78" spans="1:3" ht="16.5" thickBot="1" x14ac:dyDescent="0.3">
      <c r="A78" s="130" t="s">
        <v>383</v>
      </c>
      <c r="B78" s="464"/>
      <c r="C78" s="461"/>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2023-12-05T09:49:14Z</dcterms:modified>
</cp:coreProperties>
</file>